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3. Cash Flow\"/>
    </mc:Choice>
  </mc:AlternateContent>
  <xr:revisionPtr revIDLastSave="0" documentId="8_{0E6EC9EB-0ECE-4E0D-B11D-F88F39CCE5B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'DC37'!$A$1:$AA$43</definedName>
    <definedName name="_xlnm.Print_Area" localSheetId="12">'DC38'!$A$1:$AA$43</definedName>
    <definedName name="_xlnm.Print_Area" localSheetId="18">'DC39'!$A$1:$AA$43</definedName>
    <definedName name="_xlnm.Print_Area" localSheetId="22">'DC40'!$A$1:$AA$43</definedName>
    <definedName name="_xlnm.Print_Area" localSheetId="1">'NW371'!$A$1:$AA$43</definedName>
    <definedName name="_xlnm.Print_Area" localSheetId="2">'NW372'!$A$1:$AA$43</definedName>
    <definedName name="_xlnm.Print_Area" localSheetId="3">'NW373'!$A$1:$AA$43</definedName>
    <definedName name="_xlnm.Print_Area" localSheetId="4">'NW374'!$A$1:$AA$43</definedName>
    <definedName name="_xlnm.Print_Area" localSheetId="5">'NW375'!$A$1:$AA$43</definedName>
    <definedName name="_xlnm.Print_Area" localSheetId="7">'NW381'!$A$1:$AA$43</definedName>
    <definedName name="_xlnm.Print_Area" localSheetId="8">'NW382'!$A$1:$AA$43</definedName>
    <definedName name="_xlnm.Print_Area" localSheetId="9">'NW383'!$A$1:$AA$43</definedName>
    <definedName name="_xlnm.Print_Area" localSheetId="10">'NW384'!$A$1:$AA$43</definedName>
    <definedName name="_xlnm.Print_Area" localSheetId="11">'NW385'!$A$1:$AA$43</definedName>
    <definedName name="_xlnm.Print_Area" localSheetId="13">'NW392'!$A$1:$AA$43</definedName>
    <definedName name="_xlnm.Print_Area" localSheetId="14">'NW393'!$A$1:$AA$43</definedName>
    <definedName name="_xlnm.Print_Area" localSheetId="15">'NW394'!$A$1:$AA$43</definedName>
    <definedName name="_xlnm.Print_Area" localSheetId="16">'NW396'!$A$1:$AA$43</definedName>
    <definedName name="_xlnm.Print_Area" localSheetId="17">'NW397'!$A$1:$AA$43</definedName>
    <definedName name="_xlnm.Print_Area" localSheetId="19">'NW403'!$A$1:$AA$43</definedName>
    <definedName name="_xlnm.Print_Area" localSheetId="20">'NW404'!$A$1:$AA$43</definedName>
    <definedName name="_xlnm.Print_Area" localSheetId="21">'NW405'!$A$1:$AA$43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Z39" i="5"/>
  <c r="Z39" i="6"/>
  <c r="Z39" i="7"/>
  <c r="Z39" i="8"/>
  <c r="Y39" i="8"/>
  <c r="Z39" i="10"/>
  <c r="Z39" i="11"/>
  <c r="Z39" i="12"/>
  <c r="Z39" i="13"/>
  <c r="Z39" i="14"/>
  <c r="Y39" i="14"/>
  <c r="Z39" i="16"/>
  <c r="Z39" i="17"/>
  <c r="Z39" i="18"/>
  <c r="Z39" i="19"/>
  <c r="Z39" i="20"/>
  <c r="Z39" i="21"/>
  <c r="Z39" i="22"/>
  <c r="Z39" i="1"/>
  <c r="Y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Y39" i="6" s="1"/>
  <c r="J39" i="6"/>
  <c r="W39" i="7"/>
  <c r="Y39" i="7" s="1"/>
  <c r="J39" i="7"/>
  <c r="W39" i="8"/>
  <c r="J39" i="8"/>
  <c r="W39" i="9"/>
  <c r="Y39" i="9" s="1"/>
  <c r="Z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J39" i="14"/>
  <c r="W39" i="15"/>
  <c r="Y39" i="15" s="1"/>
  <c r="Z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Z39" i="23" s="1"/>
  <c r="J39" i="23"/>
  <c r="W39" i="1"/>
  <c r="J39" i="1"/>
  <c r="U38" i="2"/>
  <c r="V38" i="3"/>
  <c r="W38" i="4"/>
  <c r="V38" i="4"/>
  <c r="F38" i="4"/>
  <c r="F40" i="4" s="1"/>
  <c r="F38" i="5"/>
  <c r="F40" i="5" s="1"/>
  <c r="I38" i="6"/>
  <c r="G38" i="6"/>
  <c r="G40" i="6" s="1"/>
  <c r="H39" i="6" s="1"/>
  <c r="H38" i="7"/>
  <c r="Q38" i="8"/>
  <c r="K38" i="8"/>
  <c r="X38" i="9"/>
  <c r="L38" i="10"/>
  <c r="K38" i="10"/>
  <c r="Y38" i="11"/>
  <c r="Y40" i="11" s="1"/>
  <c r="R38" i="12"/>
  <c r="N38" i="12"/>
  <c r="AA38" i="13"/>
  <c r="AA40" i="13" s="1"/>
  <c r="J38" i="13"/>
  <c r="R38" i="14"/>
  <c r="M38" i="15"/>
  <c r="C38" i="16"/>
  <c r="C40" i="16" s="1"/>
  <c r="U38" i="19"/>
  <c r="R38" i="20"/>
  <c r="Q38" i="20"/>
  <c r="Y38" i="21"/>
  <c r="Y40" i="21" s="1"/>
  <c r="S38" i="21"/>
  <c r="AA38" i="22"/>
  <c r="AA40" i="22" s="1"/>
  <c r="Y38" i="22"/>
  <c r="Y40" i="22" s="1"/>
  <c r="C38" i="22"/>
  <c r="C40" i="22" s="1"/>
  <c r="AA38" i="23"/>
  <c r="AA40" i="23" s="1"/>
  <c r="C38" i="23"/>
  <c r="C40" i="23" s="1"/>
  <c r="K38" i="1"/>
  <c r="J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F38" i="6" s="1"/>
  <c r="F40" i="6" s="1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O38" i="7" s="1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P38" i="8" s="1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H38" i="9" s="1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P38" i="10" s="1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I38" i="11" s="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AA38" i="15" s="1"/>
  <c r="AA40" i="15" s="1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P38" i="2" s="1"/>
  <c r="O27" i="2"/>
  <c r="N27" i="2"/>
  <c r="N38" i="2" s="1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W38" i="3" s="1"/>
  <c r="V27" i="3"/>
  <c r="U27" i="3"/>
  <c r="T27" i="3"/>
  <c r="S27" i="3"/>
  <c r="R27" i="3"/>
  <c r="Q27" i="3"/>
  <c r="Q38" i="3" s="1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Y38" i="4" s="1"/>
  <c r="Y40" i="4" s="1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Y38" i="5" s="1"/>
  <c r="Y40" i="5" s="1"/>
  <c r="X27" i="5"/>
  <c r="Z27" i="5" s="1"/>
  <c r="W27" i="5"/>
  <c r="W38" i="5" s="1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G38" i="5" s="1"/>
  <c r="G40" i="5" s="1"/>
  <c r="H39" i="5" s="1"/>
  <c r="F27" i="5"/>
  <c r="E27" i="5"/>
  <c r="D27" i="5"/>
  <c r="C27" i="5"/>
  <c r="AA27" i="6"/>
  <c r="Z27" i="6"/>
  <c r="Y27" i="6"/>
  <c r="Y38" i="6" s="1"/>
  <c r="Y40" i="6" s="1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J38" i="7" s="1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S38" i="9" s="1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C38" i="9" s="1"/>
  <c r="C40" i="9" s="1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E38" i="13" s="1"/>
  <c r="E40" i="13" s="1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W38" i="19" s="1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Z27" i="23" s="1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I38" i="23" s="1"/>
  <c r="H27" i="23"/>
  <c r="G27" i="23"/>
  <c r="F27" i="23"/>
  <c r="E27" i="23"/>
  <c r="D27" i="23"/>
  <c r="C27" i="23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V17" i="2"/>
  <c r="V38" i="2" s="1"/>
  <c r="U17" i="2"/>
  <c r="T17" i="2"/>
  <c r="T38" i="2" s="1"/>
  <c r="S17" i="2"/>
  <c r="S38" i="2" s="1"/>
  <c r="R17" i="2"/>
  <c r="R38" i="2" s="1"/>
  <c r="Q17" i="2"/>
  <c r="Q38" i="2" s="1"/>
  <c r="P17" i="2"/>
  <c r="O17" i="2"/>
  <c r="N17" i="2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V17" i="3"/>
  <c r="U17" i="3"/>
  <c r="T17" i="3"/>
  <c r="T38" i="3" s="1"/>
  <c r="S17" i="3"/>
  <c r="S38" i="3" s="1"/>
  <c r="R17" i="3"/>
  <c r="R38" i="3" s="1"/>
  <c r="Q17" i="3"/>
  <c r="P17" i="3"/>
  <c r="O17" i="3"/>
  <c r="O38" i="3" s="1"/>
  <c r="N17" i="3"/>
  <c r="N38" i="3" s="1"/>
  <c r="M17" i="3"/>
  <c r="L17" i="3"/>
  <c r="L38" i="3" s="1"/>
  <c r="K17" i="3"/>
  <c r="K38" i="3" s="1"/>
  <c r="J17" i="3"/>
  <c r="J38" i="3" s="1"/>
  <c r="I17" i="3"/>
  <c r="I38" i="3" s="1"/>
  <c r="H17" i="3"/>
  <c r="G17" i="3"/>
  <c r="G38" i="3" s="1"/>
  <c r="G40" i="3" s="1"/>
  <c r="H39" i="3" s="1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W17" i="4"/>
  <c r="V17" i="4"/>
  <c r="U17" i="4"/>
  <c r="T17" i="4"/>
  <c r="T38" i="4" s="1"/>
  <c r="S17" i="4"/>
  <c r="S38" i="4" s="1"/>
  <c r="R17" i="4"/>
  <c r="R38" i="4" s="1"/>
  <c r="Q17" i="4"/>
  <c r="Q38" i="4" s="1"/>
  <c r="P17" i="4"/>
  <c r="O17" i="4"/>
  <c r="O38" i="4" s="1"/>
  <c r="N17" i="4"/>
  <c r="N38" i="4" s="1"/>
  <c r="M17" i="4"/>
  <c r="L17" i="4"/>
  <c r="L38" i="4" s="1"/>
  <c r="K17" i="4"/>
  <c r="K38" i="4" s="1"/>
  <c r="J17" i="4"/>
  <c r="J38" i="4" s="1"/>
  <c r="I17" i="4"/>
  <c r="I38" i="4" s="1"/>
  <c r="H17" i="4"/>
  <c r="G17" i="4"/>
  <c r="G38" i="4" s="1"/>
  <c r="G40" i="4" s="1"/>
  <c r="H39" i="4" s="1"/>
  <c r="F17" i="4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V17" i="5"/>
  <c r="V38" i="5" s="1"/>
  <c r="U17" i="5"/>
  <c r="T17" i="5"/>
  <c r="T38" i="5" s="1"/>
  <c r="S17" i="5"/>
  <c r="S38" i="5" s="1"/>
  <c r="R17" i="5"/>
  <c r="R38" i="5" s="1"/>
  <c r="Q17" i="5"/>
  <c r="Q38" i="5" s="1"/>
  <c r="P17" i="5"/>
  <c r="O17" i="5"/>
  <c r="O38" i="5" s="1"/>
  <c r="N17" i="5"/>
  <c r="N38" i="5" s="1"/>
  <c r="M17" i="5"/>
  <c r="L17" i="5"/>
  <c r="L38" i="5" s="1"/>
  <c r="K17" i="5"/>
  <c r="K38" i="5" s="1"/>
  <c r="J17" i="5"/>
  <c r="J38" i="5" s="1"/>
  <c r="I17" i="5"/>
  <c r="I38" i="5" s="1"/>
  <c r="H17" i="5"/>
  <c r="G17" i="5"/>
  <c r="F17" i="5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W17" i="6"/>
  <c r="W38" i="6" s="1"/>
  <c r="V17" i="6"/>
  <c r="U17" i="6"/>
  <c r="T17" i="6"/>
  <c r="T38" i="6" s="1"/>
  <c r="S17" i="6"/>
  <c r="S38" i="6" s="1"/>
  <c r="R17" i="6"/>
  <c r="R38" i="6" s="1"/>
  <c r="Q17" i="6"/>
  <c r="Q38" i="6" s="1"/>
  <c r="P17" i="6"/>
  <c r="O17" i="6"/>
  <c r="O38" i="6" s="1"/>
  <c r="N17" i="6"/>
  <c r="M17" i="6"/>
  <c r="L17" i="6"/>
  <c r="L38" i="6" s="1"/>
  <c r="K17" i="6"/>
  <c r="K38" i="6" s="1"/>
  <c r="J17" i="6"/>
  <c r="J38" i="6" s="1"/>
  <c r="I17" i="6"/>
  <c r="H17" i="6"/>
  <c r="G17" i="6"/>
  <c r="F17" i="6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Z17" i="7" s="1"/>
  <c r="W17" i="7"/>
  <c r="V17" i="7"/>
  <c r="U17" i="7"/>
  <c r="U38" i="7" s="1"/>
  <c r="T17" i="7"/>
  <c r="T38" i="7" s="1"/>
  <c r="S17" i="7"/>
  <c r="S38" i="7" s="1"/>
  <c r="R17" i="7"/>
  <c r="R38" i="7" s="1"/>
  <c r="Q17" i="7"/>
  <c r="P17" i="7"/>
  <c r="P38" i="7" s="1"/>
  <c r="O17" i="7"/>
  <c r="N17" i="7"/>
  <c r="M17" i="7"/>
  <c r="M38" i="7" s="1"/>
  <c r="L17" i="7"/>
  <c r="L38" i="7" s="1"/>
  <c r="K17" i="7"/>
  <c r="K38" i="7" s="1"/>
  <c r="J17" i="7"/>
  <c r="I17" i="7"/>
  <c r="H17" i="7"/>
  <c r="G17" i="7"/>
  <c r="F17" i="7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X38" i="8" s="1"/>
  <c r="W17" i="8"/>
  <c r="V17" i="8"/>
  <c r="U17" i="8"/>
  <c r="U38" i="8" s="1"/>
  <c r="T17" i="8"/>
  <c r="T38" i="8" s="1"/>
  <c r="S17" i="8"/>
  <c r="S38" i="8" s="1"/>
  <c r="R17" i="8"/>
  <c r="Q17" i="8"/>
  <c r="P17" i="8"/>
  <c r="O17" i="8"/>
  <c r="N17" i="8"/>
  <c r="M17" i="8"/>
  <c r="M38" i="8" s="1"/>
  <c r="L17" i="8"/>
  <c r="L38" i="8" s="1"/>
  <c r="K17" i="8"/>
  <c r="J17" i="8"/>
  <c r="I17" i="8"/>
  <c r="I38" i="8" s="1"/>
  <c r="H17" i="8"/>
  <c r="H38" i="8" s="1"/>
  <c r="G17" i="8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Z17" i="9" s="1"/>
  <c r="W17" i="9"/>
  <c r="V17" i="9"/>
  <c r="U17" i="9"/>
  <c r="U38" i="9" s="1"/>
  <c r="T17" i="9"/>
  <c r="T38" i="9" s="1"/>
  <c r="S17" i="9"/>
  <c r="R17" i="9"/>
  <c r="Q17" i="9"/>
  <c r="Q38" i="9" s="1"/>
  <c r="P17" i="9"/>
  <c r="P38" i="9" s="1"/>
  <c r="O17" i="9"/>
  <c r="N17" i="9"/>
  <c r="M17" i="9"/>
  <c r="M38" i="9" s="1"/>
  <c r="L17" i="9"/>
  <c r="L38" i="9" s="1"/>
  <c r="K17" i="9"/>
  <c r="K38" i="9" s="1"/>
  <c r="J17" i="9"/>
  <c r="I17" i="9"/>
  <c r="I38" i="9" s="1"/>
  <c r="H17" i="9"/>
  <c r="G17" i="9"/>
  <c r="F17" i="9"/>
  <c r="E17" i="9"/>
  <c r="E38" i="9" s="1"/>
  <c r="E40" i="9" s="1"/>
  <c r="D17" i="9"/>
  <c r="D38" i="9" s="1"/>
  <c r="D40" i="9" s="1"/>
  <c r="C17" i="9"/>
  <c r="AA17" i="10"/>
  <c r="Y17" i="10"/>
  <c r="Y38" i="10" s="1"/>
  <c r="Y40" i="10" s="1"/>
  <c r="X17" i="10"/>
  <c r="Z17" i="10" s="1"/>
  <c r="W17" i="10"/>
  <c r="V17" i="10"/>
  <c r="U17" i="10"/>
  <c r="U38" i="10" s="1"/>
  <c r="T17" i="10"/>
  <c r="T38" i="10" s="1"/>
  <c r="S17" i="10"/>
  <c r="S38" i="10" s="1"/>
  <c r="R17" i="10"/>
  <c r="Q17" i="10"/>
  <c r="Q38" i="10" s="1"/>
  <c r="P17" i="10"/>
  <c r="O17" i="10"/>
  <c r="N17" i="10"/>
  <c r="M17" i="10"/>
  <c r="M38" i="10" s="1"/>
  <c r="L17" i="10"/>
  <c r="K17" i="10"/>
  <c r="J17" i="10"/>
  <c r="I17" i="10"/>
  <c r="I38" i="10" s="1"/>
  <c r="H17" i="10"/>
  <c r="H38" i="10" s="1"/>
  <c r="G17" i="10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Y17" i="11"/>
  <c r="X17" i="11"/>
  <c r="W17" i="11"/>
  <c r="V17" i="11"/>
  <c r="V38" i="11" s="1"/>
  <c r="U17" i="11"/>
  <c r="U38" i="11" s="1"/>
  <c r="T17" i="11"/>
  <c r="T38" i="11" s="1"/>
  <c r="S17" i="11"/>
  <c r="R17" i="11"/>
  <c r="R38" i="11" s="1"/>
  <c r="Q17" i="11"/>
  <c r="Q38" i="11" s="1"/>
  <c r="P17" i="11"/>
  <c r="O17" i="11"/>
  <c r="N17" i="11"/>
  <c r="N38" i="11" s="1"/>
  <c r="M17" i="11"/>
  <c r="L17" i="11"/>
  <c r="L38" i="11" s="1"/>
  <c r="K17" i="11"/>
  <c r="J17" i="11"/>
  <c r="J38" i="11" s="1"/>
  <c r="I17" i="11"/>
  <c r="H17" i="1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AA38" i="12" s="1"/>
  <c r="AA40" i="12" s="1"/>
  <c r="Y17" i="12"/>
  <c r="X17" i="12"/>
  <c r="W17" i="12"/>
  <c r="V17" i="12"/>
  <c r="V38" i="12" s="1"/>
  <c r="U17" i="12"/>
  <c r="T17" i="12"/>
  <c r="S17" i="12"/>
  <c r="S38" i="12" s="1"/>
  <c r="R17" i="12"/>
  <c r="Q17" i="12"/>
  <c r="P17" i="12"/>
  <c r="O17" i="12"/>
  <c r="N17" i="12"/>
  <c r="M17" i="12"/>
  <c r="M38" i="12" s="1"/>
  <c r="L17" i="12"/>
  <c r="K17" i="12"/>
  <c r="K38" i="12" s="1"/>
  <c r="J17" i="12"/>
  <c r="J38" i="12" s="1"/>
  <c r="I17" i="12"/>
  <c r="H17" i="12"/>
  <c r="G17" i="12"/>
  <c r="F17" i="12"/>
  <c r="F38" i="12" s="1"/>
  <c r="F40" i="12" s="1"/>
  <c r="E17" i="12"/>
  <c r="D17" i="12"/>
  <c r="C17" i="12"/>
  <c r="C38" i="12" s="1"/>
  <c r="C40" i="12" s="1"/>
  <c r="AA17" i="13"/>
  <c r="Y17" i="13"/>
  <c r="X17" i="13"/>
  <c r="W17" i="13"/>
  <c r="V17" i="13"/>
  <c r="V38" i="13" s="1"/>
  <c r="U17" i="13"/>
  <c r="U38" i="13" s="1"/>
  <c r="T17" i="13"/>
  <c r="S17" i="13"/>
  <c r="S38" i="13" s="1"/>
  <c r="R17" i="13"/>
  <c r="R38" i="13" s="1"/>
  <c r="Q17" i="13"/>
  <c r="P17" i="13"/>
  <c r="O17" i="13"/>
  <c r="N17" i="13"/>
  <c r="N38" i="13" s="1"/>
  <c r="M17" i="13"/>
  <c r="L17" i="13"/>
  <c r="K17" i="13"/>
  <c r="K38" i="13" s="1"/>
  <c r="J17" i="13"/>
  <c r="I17" i="13"/>
  <c r="H17" i="13"/>
  <c r="G17" i="13"/>
  <c r="F17" i="13"/>
  <c r="F38" i="13" s="1"/>
  <c r="F40" i="13" s="1"/>
  <c r="E17" i="13"/>
  <c r="D17" i="13"/>
  <c r="C17" i="13"/>
  <c r="C38" i="13" s="1"/>
  <c r="C40" i="13" s="1"/>
  <c r="AA17" i="14"/>
  <c r="AA38" i="14" s="1"/>
  <c r="AA40" i="14" s="1"/>
  <c r="Y17" i="14"/>
  <c r="X17" i="14"/>
  <c r="W17" i="14"/>
  <c r="W38" i="14" s="1"/>
  <c r="V17" i="14"/>
  <c r="U17" i="14"/>
  <c r="T17" i="14"/>
  <c r="S17" i="14"/>
  <c r="S38" i="14" s="1"/>
  <c r="R17" i="14"/>
  <c r="Q17" i="14"/>
  <c r="P17" i="14"/>
  <c r="O17" i="14"/>
  <c r="O38" i="14" s="1"/>
  <c r="N17" i="14"/>
  <c r="N38" i="14" s="1"/>
  <c r="M17" i="14"/>
  <c r="M38" i="14" s="1"/>
  <c r="L17" i="14"/>
  <c r="K17" i="14"/>
  <c r="K38" i="14" s="1"/>
  <c r="J17" i="14"/>
  <c r="J38" i="14" s="1"/>
  <c r="I17" i="14"/>
  <c r="H17" i="14"/>
  <c r="G17" i="14"/>
  <c r="G38" i="14" s="1"/>
  <c r="G40" i="14" s="1"/>
  <c r="H39" i="14" s="1"/>
  <c r="F17" i="14"/>
  <c r="E17" i="14"/>
  <c r="D17" i="14"/>
  <c r="C17" i="14"/>
  <c r="C38" i="14" s="1"/>
  <c r="C40" i="14" s="1"/>
  <c r="AA17" i="15"/>
  <c r="Z17" i="15"/>
  <c r="Y17" i="15"/>
  <c r="X17" i="15"/>
  <c r="X38" i="15" s="1"/>
  <c r="X40" i="15" s="1"/>
  <c r="W17" i="15"/>
  <c r="W38" i="15" s="1"/>
  <c r="V17" i="15"/>
  <c r="U17" i="15"/>
  <c r="U38" i="15" s="1"/>
  <c r="T17" i="15"/>
  <c r="T38" i="15" s="1"/>
  <c r="S17" i="15"/>
  <c r="S38" i="15" s="1"/>
  <c r="R17" i="15"/>
  <c r="R38" i="15" s="1"/>
  <c r="Q17" i="15"/>
  <c r="P17" i="15"/>
  <c r="P38" i="15" s="1"/>
  <c r="O17" i="15"/>
  <c r="N17" i="15"/>
  <c r="N38" i="15" s="1"/>
  <c r="M17" i="15"/>
  <c r="L17" i="15"/>
  <c r="L38" i="15" s="1"/>
  <c r="K17" i="15"/>
  <c r="K38" i="15" s="1"/>
  <c r="J17" i="15"/>
  <c r="J38" i="15" s="1"/>
  <c r="I17" i="15"/>
  <c r="H17" i="15"/>
  <c r="H38" i="15" s="1"/>
  <c r="G17" i="15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U17" i="16"/>
  <c r="U38" i="16" s="1"/>
  <c r="T17" i="16"/>
  <c r="T38" i="16" s="1"/>
  <c r="S17" i="16"/>
  <c r="R17" i="16"/>
  <c r="Q17" i="16"/>
  <c r="Q38" i="16" s="1"/>
  <c r="P17" i="16"/>
  <c r="O17" i="16"/>
  <c r="O38" i="16" s="1"/>
  <c r="N17" i="16"/>
  <c r="N38" i="16" s="1"/>
  <c r="M17" i="16"/>
  <c r="M38" i="16" s="1"/>
  <c r="L17" i="16"/>
  <c r="L38" i="16" s="1"/>
  <c r="K17" i="16"/>
  <c r="J17" i="16"/>
  <c r="I17" i="16"/>
  <c r="I38" i="16" s="1"/>
  <c r="H17" i="16"/>
  <c r="G17" i="16"/>
  <c r="F17" i="16"/>
  <c r="E17" i="16"/>
  <c r="E38" i="16" s="1"/>
  <c r="E40" i="16" s="1"/>
  <c r="D17" i="16"/>
  <c r="D38" i="16" s="1"/>
  <c r="D40" i="16" s="1"/>
  <c r="C17" i="16"/>
  <c r="AA17" i="17"/>
  <c r="AA38" i="17" s="1"/>
  <c r="AA40" i="17" s="1"/>
  <c r="Y17" i="17"/>
  <c r="Y38" i="17" s="1"/>
  <c r="Y40" i="17" s="1"/>
  <c r="X17" i="17"/>
  <c r="W17" i="17"/>
  <c r="V17" i="17"/>
  <c r="U17" i="17"/>
  <c r="U38" i="17" s="1"/>
  <c r="T17" i="17"/>
  <c r="T38" i="17" s="1"/>
  <c r="S17" i="17"/>
  <c r="R17" i="17"/>
  <c r="R38" i="17" s="1"/>
  <c r="Q17" i="17"/>
  <c r="Q38" i="17" s="1"/>
  <c r="P17" i="17"/>
  <c r="P38" i="17" s="1"/>
  <c r="O17" i="17"/>
  <c r="O38" i="17" s="1"/>
  <c r="N17" i="17"/>
  <c r="M17" i="17"/>
  <c r="M38" i="17" s="1"/>
  <c r="L17" i="17"/>
  <c r="L38" i="17" s="1"/>
  <c r="K17" i="17"/>
  <c r="J17" i="17"/>
  <c r="I17" i="17"/>
  <c r="I38" i="17" s="1"/>
  <c r="H17" i="17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AA17" i="18"/>
  <c r="Y17" i="18"/>
  <c r="Y38" i="18" s="1"/>
  <c r="Y40" i="18" s="1"/>
  <c r="X17" i="18"/>
  <c r="W17" i="18"/>
  <c r="V17" i="18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O17" i="18"/>
  <c r="N17" i="18"/>
  <c r="M17" i="18"/>
  <c r="M38" i="18" s="1"/>
  <c r="L17" i="18"/>
  <c r="L38" i="18" s="1"/>
  <c r="K17" i="18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J40" i="18" s="1"/>
  <c r="F17" i="18"/>
  <c r="E17" i="18"/>
  <c r="E38" i="18" s="1"/>
  <c r="E40" i="18" s="1"/>
  <c r="D17" i="18"/>
  <c r="D38" i="18" s="1"/>
  <c r="D40" i="18" s="1"/>
  <c r="C17" i="18"/>
  <c r="AA17" i="19"/>
  <c r="Y17" i="19"/>
  <c r="Y38" i="19" s="1"/>
  <c r="Y40" i="19" s="1"/>
  <c r="X17" i="19"/>
  <c r="Z17" i="19" s="1"/>
  <c r="W17" i="19"/>
  <c r="V17" i="19"/>
  <c r="V38" i="19" s="1"/>
  <c r="U17" i="19"/>
  <c r="T17" i="19"/>
  <c r="T38" i="19" s="1"/>
  <c r="S17" i="19"/>
  <c r="R17" i="19"/>
  <c r="R38" i="19" s="1"/>
  <c r="Q17" i="19"/>
  <c r="Q38" i="19" s="1"/>
  <c r="P17" i="19"/>
  <c r="O17" i="19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V17" i="20"/>
  <c r="V38" i="20" s="1"/>
  <c r="U17" i="20"/>
  <c r="U38" i="20" s="1"/>
  <c r="T17" i="20"/>
  <c r="T38" i="20" s="1"/>
  <c r="S17" i="20"/>
  <c r="R17" i="20"/>
  <c r="Q17" i="20"/>
  <c r="P17" i="20"/>
  <c r="P38" i="20" s="1"/>
  <c r="O17" i="20"/>
  <c r="N17" i="20"/>
  <c r="N38" i="20" s="1"/>
  <c r="M17" i="20"/>
  <c r="M38" i="20" s="1"/>
  <c r="L17" i="20"/>
  <c r="L38" i="20" s="1"/>
  <c r="K17" i="20"/>
  <c r="J17" i="20"/>
  <c r="J38" i="20" s="1"/>
  <c r="I17" i="20"/>
  <c r="I38" i="20" s="1"/>
  <c r="H17" i="20"/>
  <c r="H38" i="20" s="1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AA38" i="21" s="1"/>
  <c r="AA40" i="21" s="1"/>
  <c r="Y17" i="21"/>
  <c r="X17" i="21"/>
  <c r="W17" i="21"/>
  <c r="V17" i="21"/>
  <c r="V38" i="21" s="1"/>
  <c r="U17" i="21"/>
  <c r="U38" i="21" s="1"/>
  <c r="T17" i="21"/>
  <c r="T38" i="21" s="1"/>
  <c r="S17" i="21"/>
  <c r="R17" i="21"/>
  <c r="R38" i="21" s="1"/>
  <c r="Q17" i="21"/>
  <c r="Q38" i="21" s="1"/>
  <c r="P17" i="21"/>
  <c r="O17" i="2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Y17" i="22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AA17" i="23"/>
  <c r="Y17" i="23"/>
  <c r="Y38" i="23" s="1"/>
  <c r="X17" i="23"/>
  <c r="X38" i="23" s="1"/>
  <c r="X40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AA17" i="1"/>
  <c r="AA38" i="1" s="1"/>
  <c r="AA40" i="1" s="1"/>
  <c r="Y17" i="1"/>
  <c r="Y38" i="1" s="1"/>
  <c r="Y40" i="1" s="1"/>
  <c r="X17" i="1"/>
  <c r="X38" i="1" s="1"/>
  <c r="X40" i="1" s="1"/>
  <c r="Z40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J17" i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23" l="1"/>
  <c r="Y40" i="23"/>
  <c r="H40" i="17"/>
  <c r="I39" i="17" s="1"/>
  <c r="I40" i="17" s="1"/>
  <c r="X40" i="16"/>
  <c r="Z40" i="16" s="1"/>
  <c r="Z38" i="16"/>
  <c r="H40" i="4"/>
  <c r="I39" i="4" s="1"/>
  <c r="I40" i="4" s="1"/>
  <c r="K39" i="4" s="1"/>
  <c r="X38" i="20"/>
  <c r="X38" i="19"/>
  <c r="V38" i="15"/>
  <c r="E38" i="14"/>
  <c r="E40" i="14" s="1"/>
  <c r="M38" i="13"/>
  <c r="E38" i="12"/>
  <c r="E40" i="12" s="1"/>
  <c r="U38" i="12"/>
  <c r="M38" i="11"/>
  <c r="I40" i="23"/>
  <c r="W38" i="21"/>
  <c r="N38" i="18"/>
  <c r="V38" i="16"/>
  <c r="H38" i="21"/>
  <c r="G38" i="19"/>
  <c r="G40" i="19" s="1"/>
  <c r="H39" i="19" s="1"/>
  <c r="H40" i="19" s="1"/>
  <c r="I39" i="19" s="1"/>
  <c r="I40" i="19" s="1"/>
  <c r="J40" i="19" s="1"/>
  <c r="O38" i="18"/>
  <c r="G38" i="16"/>
  <c r="G40" i="16" s="1"/>
  <c r="H39" i="16" s="1"/>
  <c r="H40" i="16" s="1"/>
  <c r="I39" i="16" s="1"/>
  <c r="I40" i="16" s="1"/>
  <c r="K39" i="16" s="1"/>
  <c r="Z17" i="23"/>
  <c r="H38" i="19"/>
  <c r="P38" i="19"/>
  <c r="P38" i="18"/>
  <c r="Z17" i="18"/>
  <c r="X38" i="18"/>
  <c r="H38" i="17"/>
  <c r="Z17" i="17"/>
  <c r="X38" i="17"/>
  <c r="H38" i="16"/>
  <c r="P38" i="16"/>
  <c r="G38" i="15"/>
  <c r="G40" i="15" s="1"/>
  <c r="H39" i="15" s="1"/>
  <c r="H40" i="15" s="1"/>
  <c r="I39" i="15" s="1"/>
  <c r="O38" i="15"/>
  <c r="F38" i="14"/>
  <c r="F40" i="14" s="1"/>
  <c r="V38" i="14"/>
  <c r="F38" i="10"/>
  <c r="F40" i="10" s="1"/>
  <c r="N38" i="10"/>
  <c r="V38" i="10"/>
  <c r="F38" i="9"/>
  <c r="F40" i="9" s="1"/>
  <c r="N38" i="9"/>
  <c r="V38" i="9"/>
  <c r="F38" i="8"/>
  <c r="F40" i="8" s="1"/>
  <c r="N38" i="8"/>
  <c r="V38" i="8"/>
  <c r="Z38" i="9"/>
  <c r="X40" i="9"/>
  <c r="Z40" i="9" s="1"/>
  <c r="Z40" i="23"/>
  <c r="G38" i="21"/>
  <c r="G40" i="21" s="1"/>
  <c r="H39" i="21" s="1"/>
  <c r="W38" i="20"/>
  <c r="F38" i="18"/>
  <c r="F40" i="18" s="1"/>
  <c r="N38" i="17"/>
  <c r="Z17" i="1"/>
  <c r="Z17" i="22"/>
  <c r="X38" i="22"/>
  <c r="U38" i="14"/>
  <c r="H40" i="14"/>
  <c r="I39" i="14" s="1"/>
  <c r="I40" i="14" s="1"/>
  <c r="G38" i="13"/>
  <c r="G40" i="13" s="1"/>
  <c r="H39" i="13" s="1"/>
  <c r="O38" i="13"/>
  <c r="W38" i="13"/>
  <c r="G38" i="12"/>
  <c r="G40" i="12" s="1"/>
  <c r="H39" i="12" s="1"/>
  <c r="O38" i="12"/>
  <c r="W38" i="12"/>
  <c r="N38" i="6"/>
  <c r="V38" i="6"/>
  <c r="O38" i="20"/>
  <c r="F38" i="16"/>
  <c r="F40" i="16" s="1"/>
  <c r="P38" i="22"/>
  <c r="Z17" i="21"/>
  <c r="X38" i="21"/>
  <c r="C38" i="20"/>
  <c r="C40" i="20" s="1"/>
  <c r="K38" i="20"/>
  <c r="S38" i="20"/>
  <c r="AA38" i="19"/>
  <c r="AA40" i="19" s="1"/>
  <c r="AA38" i="18"/>
  <c r="AA40" i="18" s="1"/>
  <c r="J38" i="17"/>
  <c r="J38" i="16"/>
  <c r="R38" i="16"/>
  <c r="Z17" i="16"/>
  <c r="I38" i="15"/>
  <c r="Q38" i="15"/>
  <c r="Y38" i="15"/>
  <c r="X40" i="8"/>
  <c r="Z40" i="8" s="1"/>
  <c r="Z38" i="8"/>
  <c r="G38" i="7"/>
  <c r="G40" i="7" s="1"/>
  <c r="H39" i="7" s="1"/>
  <c r="H40" i="7" s="1"/>
  <c r="I39" i="7" s="1"/>
  <c r="W38" i="7"/>
  <c r="Z27" i="3"/>
  <c r="Z38" i="1"/>
  <c r="O38" i="21"/>
  <c r="G38" i="20"/>
  <c r="G40" i="20" s="1"/>
  <c r="H39" i="20" s="1"/>
  <c r="H40" i="20" s="1"/>
  <c r="I39" i="20" s="1"/>
  <c r="I40" i="20" s="1"/>
  <c r="K39" i="20" s="1"/>
  <c r="V38" i="18"/>
  <c r="V38" i="17"/>
  <c r="H38" i="22"/>
  <c r="H40" i="22" s="1"/>
  <c r="I39" i="22" s="1"/>
  <c r="I40" i="22" s="1"/>
  <c r="P38" i="21"/>
  <c r="O38" i="19"/>
  <c r="W38" i="18"/>
  <c r="W38" i="17"/>
  <c r="F38" i="15"/>
  <c r="F40" i="15" s="1"/>
  <c r="S38" i="19"/>
  <c r="C38" i="18"/>
  <c r="C40" i="18" s="1"/>
  <c r="K38" i="18"/>
  <c r="C38" i="17"/>
  <c r="C40" i="17" s="1"/>
  <c r="K38" i="17"/>
  <c r="S38" i="17"/>
  <c r="K38" i="16"/>
  <c r="S38" i="16"/>
  <c r="H38" i="14"/>
  <c r="P38" i="14"/>
  <c r="Z17" i="14"/>
  <c r="X38" i="14"/>
  <c r="H38" i="13"/>
  <c r="P38" i="13"/>
  <c r="Z17" i="13"/>
  <c r="X38" i="13"/>
  <c r="H38" i="12"/>
  <c r="P38" i="12"/>
  <c r="X38" i="12"/>
  <c r="G38" i="11"/>
  <c r="G40" i="11" s="1"/>
  <c r="H39" i="11" s="1"/>
  <c r="O38" i="11"/>
  <c r="W38" i="11"/>
  <c r="G38" i="10"/>
  <c r="G40" i="10" s="1"/>
  <c r="H39" i="10" s="1"/>
  <c r="H40" i="10" s="1"/>
  <c r="I39" i="10" s="1"/>
  <c r="I40" i="10" s="1"/>
  <c r="O38" i="10"/>
  <c r="W38" i="10"/>
  <c r="G38" i="9"/>
  <c r="G40" i="9" s="1"/>
  <c r="H39" i="9" s="1"/>
  <c r="H40" i="9" s="1"/>
  <c r="I39" i="9" s="1"/>
  <c r="I40" i="9" s="1"/>
  <c r="O38" i="9"/>
  <c r="W38" i="9"/>
  <c r="G38" i="8"/>
  <c r="G40" i="8" s="1"/>
  <c r="H39" i="8" s="1"/>
  <c r="H40" i="8" s="1"/>
  <c r="I39" i="8" s="1"/>
  <c r="I40" i="8" s="1"/>
  <c r="K39" i="8" s="1"/>
  <c r="O38" i="8"/>
  <c r="W38" i="8"/>
  <c r="F38" i="7"/>
  <c r="F40" i="7" s="1"/>
  <c r="N38" i="7"/>
  <c r="V38" i="7"/>
  <c r="E38" i="6"/>
  <c r="E40" i="6" s="1"/>
  <c r="M38" i="6"/>
  <c r="U38" i="6"/>
  <c r="E38" i="5"/>
  <c r="E40" i="5" s="1"/>
  <c r="M38" i="5"/>
  <c r="U38" i="5"/>
  <c r="E38" i="4"/>
  <c r="E40" i="4" s="1"/>
  <c r="M38" i="4"/>
  <c r="U38" i="4"/>
  <c r="E38" i="3"/>
  <c r="E40" i="3" s="1"/>
  <c r="M38" i="3"/>
  <c r="U38" i="3"/>
  <c r="I38" i="14"/>
  <c r="Q38" i="14"/>
  <c r="Y38" i="14"/>
  <c r="Y40" i="14" s="1"/>
  <c r="I38" i="13"/>
  <c r="Q38" i="13"/>
  <c r="Y38" i="13"/>
  <c r="Y40" i="13" s="1"/>
  <c r="I38" i="12"/>
  <c r="Q38" i="12"/>
  <c r="Y38" i="12"/>
  <c r="Y40" i="12" s="1"/>
  <c r="H38" i="11"/>
  <c r="P38" i="11"/>
  <c r="Z17" i="11"/>
  <c r="X38" i="11"/>
  <c r="X38" i="2"/>
  <c r="Z17" i="12"/>
  <c r="G38" i="2"/>
  <c r="G40" i="2" s="1"/>
  <c r="H39" i="2" s="1"/>
  <c r="H40" i="2" s="1"/>
  <c r="I39" i="2" s="1"/>
  <c r="I40" i="2" s="1"/>
  <c r="J40" i="2" s="1"/>
  <c r="O38" i="2"/>
  <c r="W38" i="2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I38" i="7"/>
  <c r="Q38" i="7"/>
  <c r="Y38" i="7"/>
  <c r="Y40" i="7" s="1"/>
  <c r="H38" i="6"/>
  <c r="H40" i="6" s="1"/>
  <c r="I39" i="6" s="1"/>
  <c r="I40" i="6" s="1"/>
  <c r="P38" i="6"/>
  <c r="Z17" i="6"/>
  <c r="X38" i="6"/>
  <c r="H38" i="5"/>
  <c r="H40" i="5" s="1"/>
  <c r="I39" i="5" s="1"/>
  <c r="I40" i="5" s="1"/>
  <c r="P38" i="5"/>
  <c r="Z17" i="5"/>
  <c r="X38" i="5"/>
  <c r="H38" i="4"/>
  <c r="P38" i="4"/>
  <c r="X38" i="4"/>
  <c r="H38" i="3"/>
  <c r="H40" i="3" s="1"/>
  <c r="I39" i="3" s="1"/>
  <c r="I40" i="3" s="1"/>
  <c r="P38" i="3"/>
  <c r="Z17" i="3"/>
  <c r="X38" i="3"/>
  <c r="X38" i="10"/>
  <c r="X38" i="7"/>
  <c r="D38" i="14"/>
  <c r="D40" i="14" s="1"/>
  <c r="L38" i="14"/>
  <c r="T38" i="14"/>
  <c r="D38" i="13"/>
  <c r="D40" i="13" s="1"/>
  <c r="L38" i="13"/>
  <c r="T38" i="13"/>
  <c r="D38" i="12"/>
  <c r="D40" i="12" s="1"/>
  <c r="L38" i="12"/>
  <c r="T38" i="12"/>
  <c r="C38" i="11"/>
  <c r="C40" i="11" s="1"/>
  <c r="K38" i="11"/>
  <c r="S38" i="11"/>
  <c r="Z17" i="4"/>
  <c r="K39" i="18"/>
  <c r="J40" i="17"/>
  <c r="K39" i="17"/>
  <c r="J40" i="9"/>
  <c r="K39" i="9"/>
  <c r="K39" i="14"/>
  <c r="J40" i="14"/>
  <c r="J40" i="23"/>
  <c r="K39" i="23"/>
  <c r="K39" i="1"/>
  <c r="J40" i="1"/>
  <c r="J40" i="16"/>
  <c r="J40" i="20"/>
  <c r="N39" i="18"/>
  <c r="K40" i="18"/>
  <c r="L39" i="18" s="1"/>
  <c r="L40" i="18" s="1"/>
  <c r="M39" i="18" s="1"/>
  <c r="M40" i="18" s="1"/>
  <c r="K39" i="19"/>
  <c r="J40" i="6" l="1"/>
  <c r="K39" i="6"/>
  <c r="K40" i="6" s="1"/>
  <c r="L39" i="6" s="1"/>
  <c r="L40" i="6" s="1"/>
  <c r="M39" i="6" s="1"/>
  <c r="M40" i="6" s="1"/>
  <c r="K39" i="22"/>
  <c r="K40" i="22" s="1"/>
  <c r="L39" i="22" s="1"/>
  <c r="L40" i="22" s="1"/>
  <c r="M39" i="22" s="1"/>
  <c r="M40" i="22" s="1"/>
  <c r="J40" i="22"/>
  <c r="J40" i="3"/>
  <c r="K39" i="3"/>
  <c r="K39" i="5"/>
  <c r="J40" i="5"/>
  <c r="Z38" i="4"/>
  <c r="X40" i="4"/>
  <c r="Z40" i="4" s="1"/>
  <c r="J40" i="10"/>
  <c r="K39" i="10"/>
  <c r="Z38" i="15"/>
  <c r="Y40" i="15"/>
  <c r="Z40" i="15" s="1"/>
  <c r="H40" i="13"/>
  <c r="I39" i="13" s="1"/>
  <c r="I40" i="13" s="1"/>
  <c r="Z38" i="18"/>
  <c r="X40" i="18"/>
  <c r="Z40" i="18" s="1"/>
  <c r="Z38" i="13"/>
  <c r="X40" i="13"/>
  <c r="Z40" i="13" s="1"/>
  <c r="Z38" i="6"/>
  <c r="X40" i="6"/>
  <c r="Z40" i="6" s="1"/>
  <c r="X40" i="7"/>
  <c r="Z40" i="7" s="1"/>
  <c r="Z38" i="7"/>
  <c r="J40" i="4"/>
  <c r="K39" i="2"/>
  <c r="N39" i="2" s="1"/>
  <c r="Z38" i="10"/>
  <c r="X40" i="10"/>
  <c r="Z40" i="10" s="1"/>
  <c r="Z38" i="5"/>
  <c r="X40" i="5"/>
  <c r="Z40" i="5" s="1"/>
  <c r="Z38" i="2"/>
  <c r="X40" i="2"/>
  <c r="Z40" i="2" s="1"/>
  <c r="H40" i="11"/>
  <c r="I39" i="11" s="1"/>
  <c r="I40" i="11" s="1"/>
  <c r="Z38" i="14"/>
  <c r="X40" i="14"/>
  <c r="Z40" i="14" s="1"/>
  <c r="H40" i="21"/>
  <c r="I39" i="21" s="1"/>
  <c r="I40" i="21" s="1"/>
  <c r="I40" i="15"/>
  <c r="J40" i="8"/>
  <c r="X40" i="3"/>
  <c r="Z40" i="3" s="1"/>
  <c r="Z38" i="3"/>
  <c r="X40" i="11"/>
  <c r="Z40" i="11" s="1"/>
  <c r="Z38" i="11"/>
  <c r="X40" i="12"/>
  <c r="Z40" i="12" s="1"/>
  <c r="Z38" i="12"/>
  <c r="X40" i="21"/>
  <c r="Z40" i="21" s="1"/>
  <c r="Z38" i="21"/>
  <c r="I40" i="7"/>
  <c r="Z38" i="22"/>
  <c r="X40" i="22"/>
  <c r="Z40" i="22" s="1"/>
  <c r="X40" i="19"/>
  <c r="Z40" i="19" s="1"/>
  <c r="Z38" i="19"/>
  <c r="H40" i="12"/>
  <c r="I39" i="12" s="1"/>
  <c r="I40" i="12" s="1"/>
  <c r="Z38" i="17"/>
  <c r="X40" i="17"/>
  <c r="Z40" i="17" s="1"/>
  <c r="Z38" i="20"/>
  <c r="X40" i="20"/>
  <c r="Z40" i="20" s="1"/>
  <c r="N39" i="23"/>
  <c r="K40" i="23"/>
  <c r="L39" i="23" s="1"/>
  <c r="L40" i="23" s="1"/>
  <c r="M39" i="23" s="1"/>
  <c r="M40" i="23" s="1"/>
  <c r="N39" i="6"/>
  <c r="N39" i="8"/>
  <c r="K40" i="8"/>
  <c r="L39" i="8" s="1"/>
  <c r="L40" i="8" s="1"/>
  <c r="M39" i="8" s="1"/>
  <c r="M40" i="8" s="1"/>
  <c r="N39" i="16"/>
  <c r="K40" i="16"/>
  <c r="L39" i="16" s="1"/>
  <c r="L40" i="16" s="1"/>
  <c r="M39" i="16" s="1"/>
  <c r="M40" i="16" s="1"/>
  <c r="N39" i="14"/>
  <c r="K40" i="14"/>
  <c r="L39" i="14" s="1"/>
  <c r="L40" i="14" s="1"/>
  <c r="M39" i="14" s="1"/>
  <c r="M40" i="14" s="1"/>
  <c r="N39" i="9"/>
  <c r="K40" i="9"/>
  <c r="L39" i="9" s="1"/>
  <c r="L40" i="9" s="1"/>
  <c r="M39" i="9" s="1"/>
  <c r="M40" i="9" s="1"/>
  <c r="N39" i="17"/>
  <c r="K40" i="17"/>
  <c r="L39" i="17" s="1"/>
  <c r="L40" i="17" s="1"/>
  <c r="M39" i="17" s="1"/>
  <c r="M40" i="17" s="1"/>
  <c r="N39" i="3"/>
  <c r="K40" i="3"/>
  <c r="L39" i="3" s="1"/>
  <c r="L40" i="3" s="1"/>
  <c r="M39" i="3" s="1"/>
  <c r="M40" i="3" s="1"/>
  <c r="N39" i="19"/>
  <c r="K40" i="19"/>
  <c r="L39" i="19" s="1"/>
  <c r="L40" i="19" s="1"/>
  <c r="M39" i="19" s="1"/>
  <c r="M40" i="19" s="1"/>
  <c r="N40" i="18"/>
  <c r="O39" i="18"/>
  <c r="N39" i="22"/>
  <c r="N39" i="4"/>
  <c r="K40" i="4"/>
  <c r="L39" i="4" s="1"/>
  <c r="L40" i="4" s="1"/>
  <c r="M39" i="4" s="1"/>
  <c r="M40" i="4" s="1"/>
  <c r="N39" i="20"/>
  <c r="K40" i="20"/>
  <c r="L39" i="20" s="1"/>
  <c r="L40" i="20" s="1"/>
  <c r="M39" i="20" s="1"/>
  <c r="M40" i="20" s="1"/>
  <c r="N39" i="5"/>
  <c r="K40" i="5"/>
  <c r="L39" i="5" s="1"/>
  <c r="L40" i="5" s="1"/>
  <c r="M39" i="5" s="1"/>
  <c r="M40" i="5" s="1"/>
  <c r="N39" i="1"/>
  <c r="K40" i="1"/>
  <c r="L39" i="1" s="1"/>
  <c r="L40" i="1" s="1"/>
  <c r="M39" i="1" s="1"/>
  <c r="M40" i="1" s="1"/>
  <c r="J40" i="11" l="1"/>
  <c r="K39" i="11"/>
  <c r="K39" i="13"/>
  <c r="J40" i="13"/>
  <c r="K40" i="2"/>
  <c r="L39" i="2" s="1"/>
  <c r="L40" i="2" s="1"/>
  <c r="M39" i="2" s="1"/>
  <c r="M40" i="2" s="1"/>
  <c r="J40" i="7"/>
  <c r="K39" i="7"/>
  <c r="J40" i="15"/>
  <c r="K39" i="15"/>
  <c r="N39" i="10"/>
  <c r="K40" i="10"/>
  <c r="L39" i="10" s="1"/>
  <c r="L40" i="10" s="1"/>
  <c r="M39" i="10" s="1"/>
  <c r="M40" i="10" s="1"/>
  <c r="J40" i="21"/>
  <c r="K39" i="21"/>
  <c r="K39" i="12"/>
  <c r="J40" i="12"/>
  <c r="N40" i="4"/>
  <c r="O39" i="4"/>
  <c r="N40" i="19"/>
  <c r="O39" i="19"/>
  <c r="N40" i="9"/>
  <c r="O39" i="9"/>
  <c r="N40" i="8"/>
  <c r="O39" i="8"/>
  <c r="O39" i="6"/>
  <c r="N40" i="6"/>
  <c r="O39" i="22"/>
  <c r="N40" i="22"/>
  <c r="N40" i="5"/>
  <c r="O39" i="5"/>
  <c r="N40" i="20"/>
  <c r="O39" i="20"/>
  <c r="N40" i="3"/>
  <c r="O39" i="3"/>
  <c r="N40" i="14"/>
  <c r="O39" i="14"/>
  <c r="O39" i="1"/>
  <c r="N40" i="1"/>
  <c r="R39" i="18"/>
  <c r="O40" i="18"/>
  <c r="P39" i="18" s="1"/>
  <c r="P40" i="18" s="1"/>
  <c r="Q39" i="18" s="1"/>
  <c r="Q40" i="18" s="1"/>
  <c r="N40" i="17"/>
  <c r="O39" i="17"/>
  <c r="N40" i="16"/>
  <c r="O39" i="16"/>
  <c r="N40" i="23"/>
  <c r="O39" i="23"/>
  <c r="N39" i="13" l="1"/>
  <c r="K40" i="13"/>
  <c r="L39" i="13" s="1"/>
  <c r="L40" i="13" s="1"/>
  <c r="M39" i="13" s="1"/>
  <c r="M40" i="13" s="1"/>
  <c r="N39" i="11"/>
  <c r="K40" i="11"/>
  <c r="L39" i="11" s="1"/>
  <c r="L40" i="11" s="1"/>
  <c r="M39" i="11" s="1"/>
  <c r="M40" i="11" s="1"/>
  <c r="N39" i="15"/>
  <c r="K40" i="15"/>
  <c r="L39" i="15" s="1"/>
  <c r="L40" i="15" s="1"/>
  <c r="M39" i="15" s="1"/>
  <c r="M40" i="15" s="1"/>
  <c r="N39" i="7"/>
  <c r="K40" i="7"/>
  <c r="L39" i="7" s="1"/>
  <c r="L40" i="7" s="1"/>
  <c r="M39" i="7" s="1"/>
  <c r="M40" i="7" s="1"/>
  <c r="N40" i="10"/>
  <c r="O39" i="10"/>
  <c r="N39" i="12"/>
  <c r="K40" i="12"/>
  <c r="L39" i="12" s="1"/>
  <c r="L40" i="12" s="1"/>
  <c r="M39" i="12" s="1"/>
  <c r="M40" i="12" s="1"/>
  <c r="K40" i="21"/>
  <c r="L39" i="21" s="1"/>
  <c r="L40" i="21" s="1"/>
  <c r="M39" i="21" s="1"/>
  <c r="M40" i="21" s="1"/>
  <c r="N39" i="21"/>
  <c r="O39" i="2"/>
  <c r="N40" i="2"/>
  <c r="O40" i="1"/>
  <c r="P39" i="1" s="1"/>
  <c r="P40" i="1" s="1"/>
  <c r="Q39" i="1" s="1"/>
  <c r="Q40" i="1" s="1"/>
  <c r="R39" i="1"/>
  <c r="O40" i="8"/>
  <c r="P39" i="8" s="1"/>
  <c r="P40" i="8" s="1"/>
  <c r="Q39" i="8" s="1"/>
  <c r="Q40" i="8" s="1"/>
  <c r="R39" i="8"/>
  <c r="O40" i="3"/>
  <c r="P39" i="3" s="1"/>
  <c r="P40" i="3" s="1"/>
  <c r="Q39" i="3" s="1"/>
  <c r="Q40" i="3" s="1"/>
  <c r="R39" i="3"/>
  <c r="O40" i="22"/>
  <c r="P39" i="22" s="1"/>
  <c r="P40" i="22" s="1"/>
  <c r="Q39" i="22" s="1"/>
  <c r="Q40" i="22" s="1"/>
  <c r="R39" i="22"/>
  <c r="R39" i="17"/>
  <c r="O40" i="17"/>
  <c r="P39" i="17" s="1"/>
  <c r="P40" i="17" s="1"/>
  <c r="Q39" i="17" s="1"/>
  <c r="Q40" i="17" s="1"/>
  <c r="R39" i="9"/>
  <c r="O40" i="9"/>
  <c r="P39" i="9" s="1"/>
  <c r="P40" i="9" s="1"/>
  <c r="Q39" i="9" s="1"/>
  <c r="Q40" i="9" s="1"/>
  <c r="S39" i="18"/>
  <c r="R40" i="18"/>
  <c r="O40" i="19"/>
  <c r="P39" i="19" s="1"/>
  <c r="P40" i="19" s="1"/>
  <c r="Q39" i="19" s="1"/>
  <c r="Q40" i="19" s="1"/>
  <c r="R39" i="19"/>
  <c r="O40" i="23"/>
  <c r="P39" i="23" s="1"/>
  <c r="P40" i="23" s="1"/>
  <c r="Q39" i="23" s="1"/>
  <c r="Q40" i="23" s="1"/>
  <c r="R39" i="23"/>
  <c r="O40" i="16"/>
  <c r="P39" i="16" s="1"/>
  <c r="P40" i="16" s="1"/>
  <c r="Q39" i="16" s="1"/>
  <c r="Q40" i="16" s="1"/>
  <c r="R39" i="16"/>
  <c r="O40" i="20"/>
  <c r="P39" i="20" s="1"/>
  <c r="P40" i="20" s="1"/>
  <c r="Q39" i="20" s="1"/>
  <c r="Q40" i="20" s="1"/>
  <c r="R39" i="20"/>
  <c r="R39" i="5"/>
  <c r="O40" i="5"/>
  <c r="P39" i="5" s="1"/>
  <c r="P40" i="5" s="1"/>
  <c r="Q39" i="5" s="1"/>
  <c r="Q40" i="5" s="1"/>
  <c r="O40" i="14"/>
  <c r="P39" i="14" s="1"/>
  <c r="P40" i="14" s="1"/>
  <c r="Q39" i="14" s="1"/>
  <c r="Q40" i="14" s="1"/>
  <c r="R39" i="14"/>
  <c r="O40" i="4"/>
  <c r="P39" i="4" s="1"/>
  <c r="P40" i="4" s="1"/>
  <c r="Q39" i="4" s="1"/>
  <c r="Q40" i="4" s="1"/>
  <c r="R39" i="4"/>
  <c r="O40" i="6"/>
  <c r="P39" i="6" s="1"/>
  <c r="P40" i="6" s="1"/>
  <c r="Q39" i="6" s="1"/>
  <c r="Q40" i="6" s="1"/>
  <c r="R39" i="6"/>
  <c r="R39" i="2" l="1"/>
  <c r="O40" i="2"/>
  <c r="P39" i="2" s="1"/>
  <c r="P40" i="2" s="1"/>
  <c r="Q39" i="2" s="1"/>
  <c r="Q40" i="2" s="1"/>
  <c r="N40" i="7"/>
  <c r="O39" i="7"/>
  <c r="O39" i="15"/>
  <c r="N40" i="15"/>
  <c r="O39" i="21"/>
  <c r="N40" i="21"/>
  <c r="N40" i="12"/>
  <c r="O39" i="12"/>
  <c r="O39" i="11"/>
  <c r="N40" i="11"/>
  <c r="R39" i="10"/>
  <c r="O40" i="10"/>
  <c r="P39" i="10" s="1"/>
  <c r="P40" i="10" s="1"/>
  <c r="Q39" i="10" s="1"/>
  <c r="Q40" i="10" s="1"/>
  <c r="N40" i="13"/>
  <c r="O39" i="13"/>
  <c r="R40" i="17"/>
  <c r="S39" i="17"/>
  <c r="S39" i="23"/>
  <c r="R40" i="23"/>
  <c r="S39" i="6"/>
  <c r="R40" i="6"/>
  <c r="R40" i="19"/>
  <c r="S39" i="19"/>
  <c r="R40" i="1"/>
  <c r="S39" i="1"/>
  <c r="S39" i="14"/>
  <c r="R40" i="14"/>
  <c r="S39" i="22"/>
  <c r="R40" i="22"/>
  <c r="R40" i="5"/>
  <c r="S39" i="5"/>
  <c r="R40" i="16"/>
  <c r="S39" i="16"/>
  <c r="V39" i="18"/>
  <c r="S40" i="18"/>
  <c r="T39" i="18" s="1"/>
  <c r="T40" i="18" s="1"/>
  <c r="U39" i="18" s="1"/>
  <c r="U40" i="18" s="1"/>
  <c r="V40" i="18" s="1"/>
  <c r="W40" i="18" s="1"/>
  <c r="R40" i="9"/>
  <c r="S39" i="9"/>
  <c r="R40" i="8"/>
  <c r="S39" i="8"/>
  <c r="R40" i="20"/>
  <c r="S39" i="20"/>
  <c r="R40" i="4"/>
  <c r="S39" i="4"/>
  <c r="R40" i="3"/>
  <c r="S39" i="3"/>
  <c r="R39" i="11" l="1"/>
  <c r="O40" i="11"/>
  <c r="P39" i="11" s="1"/>
  <c r="P40" i="11" s="1"/>
  <c r="Q39" i="11" s="1"/>
  <c r="Q40" i="11" s="1"/>
  <c r="O40" i="12"/>
  <c r="P39" i="12" s="1"/>
  <c r="P40" i="12" s="1"/>
  <c r="Q39" i="12" s="1"/>
  <c r="Q40" i="12" s="1"/>
  <c r="R39" i="12"/>
  <c r="O40" i="13"/>
  <c r="P39" i="13" s="1"/>
  <c r="P40" i="13" s="1"/>
  <c r="Q39" i="13" s="1"/>
  <c r="Q40" i="13" s="1"/>
  <c r="R39" i="13"/>
  <c r="R39" i="21"/>
  <c r="O40" i="21"/>
  <c r="P39" i="21" s="1"/>
  <c r="P40" i="21" s="1"/>
  <c r="Q39" i="21" s="1"/>
  <c r="Q40" i="21" s="1"/>
  <c r="R40" i="2"/>
  <c r="S39" i="2"/>
  <c r="S39" i="10"/>
  <c r="R40" i="10"/>
  <c r="R39" i="15"/>
  <c r="O40" i="15"/>
  <c r="P39" i="15" s="1"/>
  <c r="P40" i="15" s="1"/>
  <c r="Q39" i="15" s="1"/>
  <c r="Q40" i="15" s="1"/>
  <c r="O40" i="7"/>
  <c r="P39" i="7" s="1"/>
  <c r="P40" i="7" s="1"/>
  <c r="Q39" i="7" s="1"/>
  <c r="Q40" i="7" s="1"/>
  <c r="R39" i="7"/>
  <c r="V39" i="5"/>
  <c r="S40" i="5"/>
  <c r="T39" i="5" s="1"/>
  <c r="T40" i="5" s="1"/>
  <c r="U39" i="5" s="1"/>
  <c r="U40" i="5" s="1"/>
  <c r="V40" i="5" s="1"/>
  <c r="W40" i="5" s="1"/>
  <c r="V39" i="23"/>
  <c r="S40" i="23"/>
  <c r="T39" i="23" s="1"/>
  <c r="T40" i="23" s="1"/>
  <c r="U39" i="23" s="1"/>
  <c r="U40" i="23" s="1"/>
  <c r="V40" i="23" s="1"/>
  <c r="W40" i="23" s="1"/>
  <c r="V39" i="4"/>
  <c r="S40" i="4"/>
  <c r="T39" i="4" s="1"/>
  <c r="T40" i="4" s="1"/>
  <c r="U39" i="4" s="1"/>
  <c r="U40" i="4" s="1"/>
  <c r="V40" i="4" s="1"/>
  <c r="W40" i="4" s="1"/>
  <c r="V39" i="19"/>
  <c r="S40" i="19"/>
  <c r="T39" i="19" s="1"/>
  <c r="T40" i="19" s="1"/>
  <c r="U39" i="19" s="1"/>
  <c r="U40" i="19" s="1"/>
  <c r="V40" i="19" s="1"/>
  <c r="W40" i="19" s="1"/>
  <c r="V39" i="14"/>
  <c r="S40" i="14"/>
  <c r="T39" i="14" s="1"/>
  <c r="T40" i="14" s="1"/>
  <c r="U39" i="14" s="1"/>
  <c r="U40" i="14" s="1"/>
  <c r="V40" i="14" s="1"/>
  <c r="W40" i="14" s="1"/>
  <c r="V39" i="20"/>
  <c r="S40" i="20"/>
  <c r="T39" i="20" s="1"/>
  <c r="T40" i="20" s="1"/>
  <c r="U39" i="20" s="1"/>
  <c r="U40" i="20" s="1"/>
  <c r="V40" i="20" s="1"/>
  <c r="W40" i="20" s="1"/>
  <c r="V39" i="6"/>
  <c r="S40" i="6"/>
  <c r="T39" i="6" s="1"/>
  <c r="T40" i="6" s="1"/>
  <c r="U39" i="6" s="1"/>
  <c r="U40" i="6" s="1"/>
  <c r="V40" i="6" s="1"/>
  <c r="W40" i="6" s="1"/>
  <c r="V39" i="8"/>
  <c r="S40" i="8"/>
  <c r="T39" i="8" s="1"/>
  <c r="T40" i="8" s="1"/>
  <c r="U39" i="8" s="1"/>
  <c r="U40" i="8" s="1"/>
  <c r="V40" i="8" s="1"/>
  <c r="W40" i="8" s="1"/>
  <c r="V39" i="16"/>
  <c r="S40" i="16"/>
  <c r="T39" i="16" s="1"/>
  <c r="T40" i="16" s="1"/>
  <c r="U39" i="16" s="1"/>
  <c r="U40" i="16" s="1"/>
  <c r="V40" i="16" s="1"/>
  <c r="W40" i="16" s="1"/>
  <c r="V39" i="9"/>
  <c r="S40" i="9"/>
  <c r="T39" i="9" s="1"/>
  <c r="T40" i="9" s="1"/>
  <c r="U39" i="9" s="1"/>
  <c r="U40" i="9" s="1"/>
  <c r="V40" i="9" s="1"/>
  <c r="W40" i="9" s="1"/>
  <c r="V39" i="17"/>
  <c r="S40" i="17"/>
  <c r="T39" i="17" s="1"/>
  <c r="T40" i="17" s="1"/>
  <c r="U39" i="17" s="1"/>
  <c r="U40" i="17" s="1"/>
  <c r="V40" i="17" s="1"/>
  <c r="W40" i="17" s="1"/>
  <c r="V39" i="22"/>
  <c r="S40" i="22"/>
  <c r="T39" i="22" s="1"/>
  <c r="T40" i="22" s="1"/>
  <c r="U39" i="22" s="1"/>
  <c r="U40" i="22" s="1"/>
  <c r="V40" i="22" s="1"/>
  <c r="W40" i="22" s="1"/>
  <c r="V39" i="3"/>
  <c r="S40" i="3"/>
  <c r="T39" i="3" s="1"/>
  <c r="T40" i="3" s="1"/>
  <c r="U39" i="3" s="1"/>
  <c r="U40" i="3" s="1"/>
  <c r="V40" i="3" s="1"/>
  <c r="W40" i="3" s="1"/>
  <c r="V39" i="1"/>
  <c r="S40" i="1"/>
  <c r="T39" i="1" s="1"/>
  <c r="T40" i="1" s="1"/>
  <c r="U39" i="1" s="1"/>
  <c r="U40" i="1" s="1"/>
  <c r="V40" i="1" s="1"/>
  <c r="W40" i="1" s="1"/>
  <c r="R40" i="7" l="1"/>
  <c r="S39" i="7"/>
  <c r="R40" i="15"/>
  <c r="S39" i="15"/>
  <c r="S39" i="21"/>
  <c r="R40" i="21"/>
  <c r="R40" i="13"/>
  <c r="S39" i="13"/>
  <c r="S40" i="10"/>
  <c r="T39" i="10" s="1"/>
  <c r="T40" i="10" s="1"/>
  <c r="U39" i="10" s="1"/>
  <c r="U40" i="10" s="1"/>
  <c r="V40" i="10" s="1"/>
  <c r="W40" i="10" s="1"/>
  <c r="V39" i="10"/>
  <c r="S39" i="12"/>
  <c r="R40" i="12"/>
  <c r="V39" i="2"/>
  <c r="S40" i="2"/>
  <c r="T39" i="2" s="1"/>
  <c r="T40" i="2" s="1"/>
  <c r="U39" i="2" s="1"/>
  <c r="U40" i="2" s="1"/>
  <c r="V40" i="2" s="1"/>
  <c r="W40" i="2" s="1"/>
  <c r="R40" i="11"/>
  <c r="S39" i="11"/>
  <c r="V39" i="15" l="1"/>
  <c r="S40" i="15"/>
  <c r="T39" i="15" s="1"/>
  <c r="T40" i="15" s="1"/>
  <c r="U39" i="15" s="1"/>
  <c r="U40" i="15" s="1"/>
  <c r="V40" i="15" s="1"/>
  <c r="W40" i="15" s="1"/>
  <c r="V39" i="11"/>
  <c r="S40" i="11"/>
  <c r="T39" i="11" s="1"/>
  <c r="T40" i="11" s="1"/>
  <c r="U39" i="11" s="1"/>
  <c r="U40" i="11" s="1"/>
  <c r="V40" i="11" s="1"/>
  <c r="W40" i="11" s="1"/>
  <c r="V39" i="12"/>
  <c r="S40" i="12"/>
  <c r="T39" i="12" s="1"/>
  <c r="T40" i="12" s="1"/>
  <c r="U39" i="12" s="1"/>
  <c r="U40" i="12" s="1"/>
  <c r="V40" i="12" s="1"/>
  <c r="W40" i="12" s="1"/>
  <c r="V39" i="13"/>
  <c r="S40" i="13"/>
  <c r="T39" i="13" s="1"/>
  <c r="T40" i="13" s="1"/>
  <c r="U39" i="13" s="1"/>
  <c r="U40" i="13" s="1"/>
  <c r="V40" i="13" s="1"/>
  <c r="W40" i="13" s="1"/>
  <c r="S40" i="21"/>
  <c r="T39" i="21" s="1"/>
  <c r="T40" i="21" s="1"/>
  <c r="U39" i="21" s="1"/>
  <c r="U40" i="21" s="1"/>
  <c r="V40" i="21" s="1"/>
  <c r="W40" i="21" s="1"/>
  <c r="V39" i="21"/>
  <c r="V39" i="7"/>
  <c r="S40" i="7"/>
  <c r="T39" i="7" s="1"/>
  <c r="T40" i="7" s="1"/>
  <c r="U39" i="7" s="1"/>
  <c r="U40" i="7" s="1"/>
  <c r="V40" i="7" s="1"/>
  <c r="W40" i="7" s="1"/>
</calcChain>
</file>

<file path=xl/sharedStrings.xml><?xml version="1.0" encoding="utf-8"?>
<sst xmlns="http://schemas.openxmlformats.org/spreadsheetml/2006/main" count="2415" uniqueCount="89">
  <si>
    <t>North West: Moretele (NW371) - Table C7 Quarterly Budgeted Cash Flows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</si>
  <si>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</si>
  <si>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</si>
  <si>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</si>
  <si>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</si>
  <si>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</si>
  <si>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</si>
  <si>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</si>
  <si>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</si>
  <si>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</si>
  <si>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</si>
  <si>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</si>
  <si>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</si>
  <si>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</si>
  <si>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</si>
  <si>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</si>
  <si>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</si>
  <si>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</si>
  <si>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</si>
  <si>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</si>
  <si>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</si>
  <si>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</si>
  <si>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</si>
  <si>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</si>
  <si>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</si>
  <si>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</si>
  <si>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</si>
  <si>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</si>
  <si>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</si>
  <si>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</si>
  <si>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</si>
  <si>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</si>
  <si>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</si>
  <si>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</si>
  <si>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</si>
  <si>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</si>
  <si>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</si>
  <si>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</si>
  <si>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</si>
  <si>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</si>
  <si>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</si>
  <si>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</si>
  <si>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</si>
  <si>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</si>
  <si>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</si>
  <si>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</si>
  <si>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</si>
  <si>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</si>
  <si>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</si>
  <si>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</si>
  <si>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</si>
  <si>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</si>
  <si>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</si>
  <si>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</si>
  <si>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</si>
  <si>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</si>
  <si>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</si>
  <si>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</si>
  <si>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</si>
  <si>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</si>
  <si>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</si>
  <si>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</si>
  <si>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</si>
  <si>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</si>
  <si>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Waste management                                   ) for 1st Quarter ended 30 September 2023 (Figures Finalised as at 2023/10/16)</t>
  </si>
  <si>
    <t>North West: Rustenburg (NW373) - Table C7 Quarterly Budgeted Cash Flows ( Waste management                                   ) for 1st Quarter ended 30 September 2023 (Figures Finalised as at 2023/10/16)</t>
  </si>
  <si>
    <t>North West: Kgetlengrivier (NW374) - Table C7 Quarterly Budgeted Cash Flows ( Waste management                                   ) for 1st Quarter ended 30 September 2023 (Figures Finalised as at 2023/10/16)</t>
  </si>
  <si>
    <t>North West: Moses Kotane (NW375) - Table C7 Quarterly Budgeted Cash Flows ( Waste management                                   ) for 1st Quarter ended 30 September 2023 (Figures Finalised as at 2023/10/16)</t>
  </si>
  <si>
    <t>North West: Bojanala Platinum (DC37) - Table C7 Quarterly Budgeted Cash Flows ( Waste management                                   ) for 1st Quarter ended 30 September 2023 (Figures Finalised as at 2023/10/16)</t>
  </si>
  <si>
    <t>North West: Ratlou (NW381) - Table C7 Quarterly Budgeted Cash Flows ( Waste management                                   ) for 1st Quarter ended 30 September 2023 (Figures Finalised as at 2023/10/16)</t>
  </si>
  <si>
    <t>North West: Tswaing (NW382) - Table C7 Quarterly Budgeted Cash Flows ( Waste management                                   ) for 1st Quarter ended 30 September 2023 (Figures Finalised as at 2023/10/16)</t>
  </si>
  <si>
    <t>North West: Mafikeng (NW383) - Table C7 Quarterly Budgeted Cash Flows ( Waste management                                   ) for 1st Quarter ended 30 September 2023 (Figures Finalised as at 2023/10/16)</t>
  </si>
  <si>
    <t>North West: Ditsobotla (NW384) - Table C7 Quarterly Budgeted Cash Flows ( Waste management                                   ) for 1st Quarter ended 30 September 2023 (Figures Finalised as at 2023/10/16)</t>
  </si>
  <si>
    <t>North West: Ramotshere Moiloa (NW385) - Table C7 Quarterly Budgeted Cash Flows ( Waste management                                   ) for 1st Quarter ended 30 September 2023 (Figures Finalised as at 2023/10/16)</t>
  </si>
  <si>
    <t>North West: Ngaka Modiri Molema (DC38) - Table C7 Quarterly Budgeted Cash Flows ( Waste management                                   ) for 1st Quarter ended 30 September 2023 (Figures Finalised as at 2023/10/16)</t>
  </si>
  <si>
    <t>North West: Naledi (NW) (NW392) - Table C7 Quarterly Budgeted Cash Flows ( Waste management                                   ) for 1st Quarter ended 30 September 2023 (Figures Finalised as at 2023/10/16)</t>
  </si>
  <si>
    <t>North West: Mamusa (NW393) - Table C7 Quarterly Budgeted Cash Flows ( Waste management                                   ) for 1st Quarter ended 30 September 2023 (Figures Finalised as at 2023/10/16)</t>
  </si>
  <si>
    <t>North West: Greater Taung (NW394) - Table C7 Quarterly Budgeted Cash Flows ( Waste management                                   ) for 1st Quarter ended 30 September 2023 (Figures Finalised as at 2023/10/16)</t>
  </si>
  <si>
    <t>North West: Lekwa-Teemane (NW396) - Table C7 Quarterly Budgeted Cash Flows ( Waste management                                   ) for 1st Quarter ended 30 September 2023 (Figures Finalised as at 2023/10/16)</t>
  </si>
  <si>
    <t>North West: Kagisano-Molopo (NW397) - Table C7 Quarterly Budgeted Cash Flows ( Waste management                                   ) for 1st Quarter ended 30 September 2023 (Figures Finalised as at 2023/10/16)</t>
  </si>
  <si>
    <t>North West: Dr Ruth Segomotsi Mompati (DC39) - Table C7 Quarterly Budgeted Cash Flows ( Waste management                                   ) for 1st Quarter ended 30 September 2023 (Figures Finalised as at 2023/10/16)</t>
  </si>
  <si>
    <t>North West: City of Matlosana (NW403) - Table C7 Quarterly Budgeted Cash Flows ( Waste management                                   ) for 1st Quarter ended 30 September 2023 (Figures Finalised as at 2023/10/16)</t>
  </si>
  <si>
    <t>North West: Maquassi Hills (NW404) - Table C7 Quarterly Budgeted Cash Flows ( Waste management                                   ) for 1st Quarter ended 30 September 2023 (Figures Finalised as at 2023/10/16)</t>
  </si>
  <si>
    <t>North West: J B Marks (NW405) - Table C7 Quarterly Budgeted Cash Flows ( Waste management                                   ) for 1st Quarter ended 30 September 2023 (Figures Finalised as at 2023/10/16)</t>
  </si>
  <si>
    <t>North West: Dr Kenneth Kaunda (DC40) - Table C7 Quarterly Budgeted Cash Flows ( Waste management                                   ) for 1st Quarter ended 30 September 2023 (Figures Finalised as at 2023/10/16)</t>
  </si>
  <si>
    <t>Summary - Table C7 Quarterly Budgeted Cash Flows ( Waste management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</si>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</sst>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(#,##0.00\)_ ;_ * &quot;-&quot;??_ ;_ @_ "/>
    <numFmt numFmtId="165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5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5" fontId="3" fillId="0" borderId="18" xfId="0" applyNumberFormat="1" applyFont="1" applyBorder="1"/>
    <xf numFmtId="165" fontId="3" fillId="0" borderId="19" xfId="0" applyNumberFormat="1" applyFont="1" applyBorder="1"/>
    <xf numFmtId="165" fontId="3" fillId="0" borderId="17" xfId="0" applyNumberFormat="1" applyFont="1" applyBorder="1"/>
    <xf numFmtId="164" fontId="3" fillId="0" borderId="17" xfId="0" applyNumberFormat="1" applyFont="1" applyBorder="1"/>
    <xf numFmtId="165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5" fontId="2" fillId="0" borderId="23" xfId="0" applyNumberFormat="1" applyFont="1" applyBorder="1"/>
    <xf numFmtId="165" fontId="2" fillId="0" borderId="24" xfId="0" applyNumberFormat="1" applyFont="1" applyBorder="1"/>
    <xf numFmtId="165" fontId="2" fillId="0" borderId="22" xfId="0" applyNumberFormat="1" applyFont="1" applyBorder="1"/>
    <xf numFmtId="164" fontId="2" fillId="0" borderId="22" xfId="0" applyNumberFormat="1" applyFont="1" applyBorder="1"/>
    <xf numFmtId="165" fontId="2" fillId="0" borderId="25" xfId="0" applyNumberFormat="1" applyFont="1" applyBorder="1"/>
    <xf numFmtId="0" fontId="3" fillId="0" borderId="13" xfId="0" applyFont="1" applyBorder="1"/>
    <xf numFmtId="165" fontId="2" fillId="0" borderId="18" xfId="0" applyNumberFormat="1" applyFont="1" applyBorder="1"/>
    <xf numFmtId="165" fontId="2" fillId="0" borderId="19" xfId="0" applyNumberFormat="1" applyFont="1" applyBorder="1"/>
    <xf numFmtId="164" fontId="2" fillId="0" borderId="17" xfId="0" applyNumberFormat="1" applyFont="1" applyBorder="1"/>
    <xf numFmtId="165" fontId="2" fillId="0" borderId="20" xfId="0" applyNumberFormat="1" applyFont="1" applyBorder="1"/>
    <xf numFmtId="165" fontId="3" fillId="0" borderId="17" xfId="1" applyNumberFormat="1" applyFont="1" applyFill="1" applyBorder="1" applyProtection="1"/>
    <xf numFmtId="164" fontId="3" fillId="0" borderId="17" xfId="1" applyNumberFormat="1" applyFont="1" applyFill="1" applyBorder="1" applyProtection="1"/>
    <xf numFmtId="165" fontId="3" fillId="0" borderId="20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9" xfId="0" applyNumberFormat="1" applyFont="1" applyBorder="1"/>
    <xf numFmtId="164" fontId="2" fillId="0" borderId="9" xfId="0" applyNumberFormat="1" applyFont="1" applyBorder="1"/>
    <xf numFmtId="165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86416959</v>
      </c>
      <c r="D7" s="18"/>
      <c r="E7" s="19">
        <v>326301496</v>
      </c>
      <c r="F7" s="20">
        <v>326301496</v>
      </c>
      <c r="G7" s="20">
        <v>6471461</v>
      </c>
      <c r="H7" s="20">
        <v>8102822</v>
      </c>
      <c r="I7" s="20">
        <v>6920009</v>
      </c>
      <c r="J7" s="20">
        <v>21494292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21494292</v>
      </c>
      <c r="X7" s="20">
        <v>86328409</v>
      </c>
      <c r="Y7" s="20">
        <v>-64834117</v>
      </c>
      <c r="Z7" s="21">
        <v>-75.10171651605441</v>
      </c>
      <c r="AA7" s="22">
        <v>326301496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253382</v>
      </c>
      <c r="F8" s="20">
        <v>253382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63345</v>
      </c>
      <c r="Y8" s="20">
        <v>-63345</v>
      </c>
      <c r="Z8" s="21">
        <v>-100</v>
      </c>
      <c r="AA8" s="22">
        <v>253382</v>
      </c>
    </row>
    <row r="9" spans="1:27" ht="13.5" x14ac:dyDescent="0.25">
      <c r="A9" s="23" t="s">
        <v>37</v>
      </c>
      <c r="B9" s="17" t="s">
        <v>6</v>
      </c>
      <c r="C9" s="18">
        <v>4737</v>
      </c>
      <c r="D9" s="18"/>
      <c r="E9" s="19">
        <v>169304666</v>
      </c>
      <c r="F9" s="20">
        <v>169304666</v>
      </c>
      <c r="G9" s="20"/>
      <c r="H9" s="20"/>
      <c r="I9" s="20">
        <v>122</v>
      </c>
      <c r="J9" s="20">
        <v>122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122</v>
      </c>
      <c r="X9" s="20">
        <v>42326166</v>
      </c>
      <c r="Y9" s="20">
        <v>-42326044</v>
      </c>
      <c r="Z9" s="21">
        <v>-99.999711762222915</v>
      </c>
      <c r="AA9" s="22">
        <v>169304666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-2732536</v>
      </c>
      <c r="D14" s="18"/>
      <c r="E14" s="19">
        <v>-271077513</v>
      </c>
      <c r="F14" s="20">
        <v>-271077513</v>
      </c>
      <c r="G14" s="20">
        <v>-5379</v>
      </c>
      <c r="H14" s="20">
        <v>-1105275</v>
      </c>
      <c r="I14" s="20">
        <v>-548347</v>
      </c>
      <c r="J14" s="20">
        <v>-1659001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-1659001</v>
      </c>
      <c r="X14" s="20">
        <v>-64044041</v>
      </c>
      <c r="Y14" s="20">
        <v>62385040</v>
      </c>
      <c r="Z14" s="21">
        <v>-97.409593501446921</v>
      </c>
      <c r="AA14" s="22">
        <v>-271077513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-102878</v>
      </c>
      <c r="F15" s="20">
        <v>-102878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-25719</v>
      </c>
      <c r="Y15" s="20">
        <v>25719</v>
      </c>
      <c r="Z15" s="21">
        <v>-100</v>
      </c>
      <c r="AA15" s="22">
        <v>-102878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83689160</v>
      </c>
      <c r="D17" s="26">
        <f>SUM(D6:D16)</f>
        <v>0</v>
      </c>
      <c r="E17" s="27">
        <f t="shared" si="0"/>
        <v>224679153</v>
      </c>
      <c r="F17" s="28">
        <f t="shared" si="0"/>
        <v>224679153</v>
      </c>
      <c r="G17" s="28">
        <f t="shared" si="0"/>
        <v>6466082</v>
      </c>
      <c r="H17" s="28">
        <f t="shared" si="0"/>
        <v>6997547</v>
      </c>
      <c r="I17" s="28">
        <f t="shared" si="0"/>
        <v>6371784</v>
      </c>
      <c r="J17" s="28">
        <f t="shared" si="0"/>
        <v>19835413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19835413</v>
      </c>
      <c r="X17" s="28">
        <f t="shared" si="0"/>
        <v>64648160</v>
      </c>
      <c r="Y17" s="28">
        <f t="shared" si="0"/>
        <v>-44812747</v>
      </c>
      <c r="Z17" s="29">
        <f>+IF(X17&lt;&gt;0,+(Y17/X17)*100,0)</f>
        <v>-69.317900153693472</v>
      </c>
      <c r="AA17" s="30">
        <f>SUM(AA6:AA16)</f>
        <v>224679153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-1027333</v>
      </c>
      <c r="D26" s="18"/>
      <c r="E26" s="19">
        <v>-22343512</v>
      </c>
      <c r="F26" s="20">
        <v>-22343512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-5585877</v>
      </c>
      <c r="Y26" s="20">
        <v>5585877</v>
      </c>
      <c r="Z26" s="21">
        <v>-100</v>
      </c>
      <c r="AA26" s="22">
        <v>-22343512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-1027333</v>
      </c>
      <c r="D27" s="26">
        <f>SUM(D21:D26)</f>
        <v>0</v>
      </c>
      <c r="E27" s="27">
        <f t="shared" si="1"/>
        <v>-22343512</v>
      </c>
      <c r="F27" s="28">
        <f t="shared" si="1"/>
        <v>-22343512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-5585877</v>
      </c>
      <c r="Y27" s="28">
        <f t="shared" si="1"/>
        <v>5585877</v>
      </c>
      <c r="Z27" s="29">
        <f>+IF(X27&lt;&gt;0,+(Y27/X27)*100,0)</f>
        <v>-100</v>
      </c>
      <c r="AA27" s="30">
        <f>SUM(AA21:AA26)</f>
        <v>-22343512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-768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-768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82661059</v>
      </c>
      <c r="D38" s="32">
        <f>+D17+D27+D36</f>
        <v>0</v>
      </c>
      <c r="E38" s="33">
        <f t="shared" si="3"/>
        <v>202335641</v>
      </c>
      <c r="F38" s="2">
        <f t="shared" si="3"/>
        <v>202335641</v>
      </c>
      <c r="G38" s="2">
        <f t="shared" si="3"/>
        <v>6466082</v>
      </c>
      <c r="H38" s="2">
        <f t="shared" si="3"/>
        <v>6997547</v>
      </c>
      <c r="I38" s="2">
        <f t="shared" si="3"/>
        <v>6371784</v>
      </c>
      <c r="J38" s="2">
        <f t="shared" si="3"/>
        <v>19835413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19835413</v>
      </c>
      <c r="X38" s="2">
        <f t="shared" si="3"/>
        <v>59062283</v>
      </c>
      <c r="Y38" s="2">
        <f t="shared" si="3"/>
        <v>-39226870</v>
      </c>
      <c r="Z38" s="34">
        <f>+IF(X38&lt;&gt;0,+(Y38/X38)*100,0)</f>
        <v>-66.416108567967143</v>
      </c>
      <c r="AA38" s="35">
        <f>+AA17+AA27+AA36</f>
        <v>202335641</v>
      </c>
    </row>
    <row r="39" spans="1:27" ht="13.5" x14ac:dyDescent="0.25">
      <c r="A39" s="23" t="s">
        <v>61</v>
      </c>
      <c r="B39" s="17"/>
      <c r="C39" s="32">
        <v>138829943</v>
      </c>
      <c r="D39" s="32"/>
      <c r="E39" s="33">
        <v>24261018</v>
      </c>
      <c r="F39" s="2">
        <v>24261018</v>
      </c>
      <c r="G39" s="2">
        <v>174038098</v>
      </c>
      <c r="H39" s="2">
        <f>+G40+H60</f>
        <v>180504180</v>
      </c>
      <c r="I39" s="2">
        <f>+H40+I60</f>
        <v>187501727</v>
      </c>
      <c r="J39" s="2">
        <f>+G39</f>
        <v>174038098</v>
      </c>
      <c r="K39" s="2">
        <f>+I40+K60</f>
        <v>193873511</v>
      </c>
      <c r="L39" s="2">
        <f>+K40+L60</f>
        <v>193873511</v>
      </c>
      <c r="M39" s="2">
        <f>+L40+M60</f>
        <v>193873511</v>
      </c>
      <c r="N39" s="2">
        <f>+K39</f>
        <v>193873511</v>
      </c>
      <c r="O39" s="2">
        <f>+M40+O60</f>
        <v>193873511</v>
      </c>
      <c r="P39" s="2">
        <f>+O40+P60</f>
        <v>193873511</v>
      </c>
      <c r="Q39" s="2">
        <f>+P40+Q60</f>
        <v>193873511</v>
      </c>
      <c r="R39" s="2">
        <f>+O39</f>
        <v>193873511</v>
      </c>
      <c r="S39" s="2">
        <f>+Q40+S60</f>
        <v>193873511</v>
      </c>
      <c r="T39" s="2">
        <f>+S40+T60</f>
        <v>193873511</v>
      </c>
      <c r="U39" s="2">
        <f>+T40+U60</f>
        <v>193873511</v>
      </c>
      <c r="V39" s="2">
        <f>+S39</f>
        <v>193873511</v>
      </c>
      <c r="W39" s="2">
        <f>+G39</f>
        <v>174038098</v>
      </c>
      <c r="X39" s="2">
        <v>24261018</v>
      </c>
      <c r="Y39" s="2">
        <f>+W39-X39</f>
        <v>149777080</v>
      </c>
      <c r="Z39" s="34">
        <f>+IF(X39&lt;&gt;0,+(Y39/X39)*100,0)</f>
        <v>617.35694685194164</v>
      </c>
      <c r="AA39" s="35">
        <v>24261018</v>
      </c>
    </row>
    <row r="40" spans="1:27" ht="13.5" x14ac:dyDescent="0.25">
      <c r="A40" s="41" t="s">
        <v>63</v>
      </c>
      <c r="B40" s="42" t="s">
        <v>62</v>
      </c>
      <c r="C40" s="43">
        <f>+C38+C39</f>
        <v>221491002</v>
      </c>
      <c r="D40" s="43">
        <f t="shared" ref="D40:AA40" si="4">+D38+D39</f>
        <v>0</v>
      </c>
      <c r="E40" s="44">
        <f t="shared" si="4"/>
        <v>226596659</v>
      </c>
      <c r="F40" s="45">
        <f t="shared" si="4"/>
        <v>226596659</v>
      </c>
      <c r="G40" s="45">
        <f t="shared" si="4"/>
        <v>180504180</v>
      </c>
      <c r="H40" s="45">
        <f t="shared" si="4"/>
        <v>187501727</v>
      </c>
      <c r="I40" s="45">
        <f t="shared" si="4"/>
        <v>193873511</v>
      </c>
      <c r="J40" s="45">
        <f>+I40</f>
        <v>193873511</v>
      </c>
      <c r="K40" s="45">
        <f t="shared" si="4"/>
        <v>193873511</v>
      </c>
      <c r="L40" s="45">
        <f t="shared" si="4"/>
        <v>193873511</v>
      </c>
      <c r="M40" s="45">
        <f t="shared" si="4"/>
        <v>193873511</v>
      </c>
      <c r="N40" s="45">
        <f>+M40</f>
        <v>193873511</v>
      </c>
      <c r="O40" s="45">
        <f t="shared" si="4"/>
        <v>193873511</v>
      </c>
      <c r="P40" s="45">
        <f t="shared" si="4"/>
        <v>193873511</v>
      </c>
      <c r="Q40" s="45">
        <f t="shared" si="4"/>
        <v>193873511</v>
      </c>
      <c r="R40" s="45">
        <f>+Q40</f>
        <v>193873511</v>
      </c>
      <c r="S40" s="45">
        <f t="shared" si="4"/>
        <v>193873511</v>
      </c>
      <c r="T40" s="45">
        <f t="shared" si="4"/>
        <v>193873511</v>
      </c>
      <c r="U40" s="45">
        <f t="shared" si="4"/>
        <v>193873511</v>
      </c>
      <c r="V40" s="45">
        <f>+U40</f>
        <v>193873511</v>
      </c>
      <c r="W40" s="45">
        <f>+V40</f>
        <v>193873511</v>
      </c>
      <c r="X40" s="45">
        <f t="shared" si="4"/>
        <v>83323301</v>
      </c>
      <c r="Y40" s="45">
        <f t="shared" si="4"/>
        <v>110550210</v>
      </c>
      <c r="Z40" s="46">
        <f>+IF(X40&lt;&gt;0,+(Y40/X40)*100,0)</f>
        <v>132.67622462533021</v>
      </c>
      <c r="AA40" s="47">
        <f t="shared" si="4"/>
        <v>226596659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174038098</v>
      </c>
      <c r="J60">
        <v>174038098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6359</v>
      </c>
      <c r="H7" s="20">
        <v>10737</v>
      </c>
      <c r="I7" s="20">
        <v>3793</v>
      </c>
      <c r="J7" s="20">
        <v>20889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20889</v>
      </c>
      <c r="X7" s="20"/>
      <c r="Y7" s="20">
        <v>20889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-1447086</v>
      </c>
      <c r="F14" s="20">
        <v>-1447086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-361770</v>
      </c>
      <c r="Y14" s="20">
        <v>361770</v>
      </c>
      <c r="Z14" s="21">
        <v>-100</v>
      </c>
      <c r="AA14" s="22">
        <v>-1447086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-1447086</v>
      </c>
      <c r="F17" s="28">
        <f t="shared" si="0"/>
        <v>-1447086</v>
      </c>
      <c r="G17" s="28">
        <f t="shared" si="0"/>
        <v>6359</v>
      </c>
      <c r="H17" s="28">
        <f t="shared" si="0"/>
        <v>10737</v>
      </c>
      <c r="I17" s="28">
        <f t="shared" si="0"/>
        <v>3793</v>
      </c>
      <c r="J17" s="28">
        <f t="shared" si="0"/>
        <v>20889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20889</v>
      </c>
      <c r="X17" s="28">
        <f t="shared" si="0"/>
        <v>-361770</v>
      </c>
      <c r="Y17" s="28">
        <f t="shared" si="0"/>
        <v>382659</v>
      </c>
      <c r="Z17" s="29">
        <f>+IF(X17&lt;&gt;0,+(Y17/X17)*100,0)</f>
        <v>-105.77411062277137</v>
      </c>
      <c r="AA17" s="30">
        <f>SUM(AA6:AA16)</f>
        <v>-1447086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-1447086</v>
      </c>
      <c r="F38" s="2">
        <f t="shared" si="3"/>
        <v>-1447086</v>
      </c>
      <c r="G38" s="2">
        <f t="shared" si="3"/>
        <v>6359</v>
      </c>
      <c r="H38" s="2">
        <f t="shared" si="3"/>
        <v>10737</v>
      </c>
      <c r="I38" s="2">
        <f t="shared" si="3"/>
        <v>3793</v>
      </c>
      <c r="J38" s="2">
        <f t="shared" si="3"/>
        <v>20889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20889</v>
      </c>
      <c r="X38" s="2">
        <f t="shared" si="3"/>
        <v>-361770</v>
      </c>
      <c r="Y38" s="2">
        <f t="shared" si="3"/>
        <v>382659</v>
      </c>
      <c r="Z38" s="34">
        <f>+IF(X38&lt;&gt;0,+(Y38/X38)*100,0)</f>
        <v>-105.77411062277137</v>
      </c>
      <c r="AA38" s="35">
        <f>+AA17+AA27+AA36</f>
        <v>-1447086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6359</v>
      </c>
      <c r="I39" s="2">
        <f>+H40+I60</f>
        <v>17096</v>
      </c>
      <c r="J39" s="2">
        <f>+G39</f>
        <v>0</v>
      </c>
      <c r="K39" s="2">
        <f>+I40+K60</f>
        <v>20889</v>
      </c>
      <c r="L39" s="2">
        <f>+K40+L60</f>
        <v>20889</v>
      </c>
      <c r="M39" s="2">
        <f>+L40+M60</f>
        <v>20889</v>
      </c>
      <c r="N39" s="2">
        <f>+K39</f>
        <v>20889</v>
      </c>
      <c r="O39" s="2">
        <f>+M40+O60</f>
        <v>20889</v>
      </c>
      <c r="P39" s="2">
        <f>+O40+P60</f>
        <v>20889</v>
      </c>
      <c r="Q39" s="2">
        <f>+P40+Q60</f>
        <v>20889</v>
      </c>
      <c r="R39" s="2">
        <f>+O39</f>
        <v>20889</v>
      </c>
      <c r="S39" s="2">
        <f>+Q40+S60</f>
        <v>20889</v>
      </c>
      <c r="T39" s="2">
        <f>+S40+T60</f>
        <v>20889</v>
      </c>
      <c r="U39" s="2">
        <f>+T40+U60</f>
        <v>20889</v>
      </c>
      <c r="V39" s="2">
        <f>+S39</f>
        <v>20889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-1447086</v>
      </c>
      <c r="F40" s="45">
        <f t="shared" si="4"/>
        <v>-1447086</v>
      </c>
      <c r="G40" s="45">
        <f t="shared" si="4"/>
        <v>6359</v>
      </c>
      <c r="H40" s="45">
        <f t="shared" si="4"/>
        <v>17096</v>
      </c>
      <c r="I40" s="45">
        <f t="shared" si="4"/>
        <v>20889</v>
      </c>
      <c r="J40" s="45">
        <f>+I40</f>
        <v>20889</v>
      </c>
      <c r="K40" s="45">
        <f t="shared" si="4"/>
        <v>20889</v>
      </c>
      <c r="L40" s="45">
        <f t="shared" si="4"/>
        <v>20889</v>
      </c>
      <c r="M40" s="45">
        <f t="shared" si="4"/>
        <v>20889</v>
      </c>
      <c r="N40" s="45">
        <f>+M40</f>
        <v>20889</v>
      </c>
      <c r="O40" s="45">
        <f t="shared" si="4"/>
        <v>20889</v>
      </c>
      <c r="P40" s="45">
        <f t="shared" si="4"/>
        <v>20889</v>
      </c>
      <c r="Q40" s="45">
        <f t="shared" si="4"/>
        <v>20889</v>
      </c>
      <c r="R40" s="45">
        <f>+Q40</f>
        <v>20889</v>
      </c>
      <c r="S40" s="45">
        <f t="shared" si="4"/>
        <v>20889</v>
      </c>
      <c r="T40" s="45">
        <f t="shared" si="4"/>
        <v>20889</v>
      </c>
      <c r="U40" s="45">
        <f t="shared" si="4"/>
        <v>20889</v>
      </c>
      <c r="V40" s="45">
        <f>+U40</f>
        <v>20889</v>
      </c>
      <c r="W40" s="45">
        <f>+V40</f>
        <v>20889</v>
      </c>
      <c r="X40" s="45">
        <f t="shared" si="4"/>
        <v>-361770</v>
      </c>
      <c r="Y40" s="45">
        <f t="shared" si="4"/>
        <v>382659</v>
      </c>
      <c r="Z40" s="46">
        <f>+IF(X40&lt;&gt;0,+(Y40/X40)*100,0)</f>
        <v>-105.77411062277137</v>
      </c>
      <c r="AA40" s="47">
        <f t="shared" si="4"/>
        <v>-1447086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164169965</v>
      </c>
      <c r="F7" s="20">
        <v>164169965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41042496</v>
      </c>
      <c r="Y7" s="20">
        <v>-41042496</v>
      </c>
      <c r="Z7" s="21">
        <v>-100</v>
      </c>
      <c r="AA7" s="22">
        <v>164169965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253382</v>
      </c>
      <c r="F8" s="20">
        <v>253382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63345</v>
      </c>
      <c r="Y8" s="20">
        <v>-63345</v>
      </c>
      <c r="Z8" s="21">
        <v>-100</v>
      </c>
      <c r="AA8" s="22">
        <v>253382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163008350</v>
      </c>
      <c r="F9" s="20">
        <v>163008350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40752087</v>
      </c>
      <c r="Y9" s="20">
        <v>-40752087</v>
      </c>
      <c r="Z9" s="21">
        <v>-100</v>
      </c>
      <c r="AA9" s="22">
        <v>163008350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-153640791</v>
      </c>
      <c r="F14" s="20">
        <v>-153640791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-38410209</v>
      </c>
      <c r="Y14" s="20">
        <v>38410209</v>
      </c>
      <c r="Z14" s="21">
        <v>-100</v>
      </c>
      <c r="AA14" s="22">
        <v>-153640791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173790906</v>
      </c>
      <c r="F17" s="28">
        <f t="shared" si="0"/>
        <v>173790906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43447719</v>
      </c>
      <c r="Y17" s="28">
        <f t="shared" si="0"/>
        <v>-43447719</v>
      </c>
      <c r="Z17" s="29">
        <f>+IF(X17&lt;&gt;0,+(Y17/X17)*100,0)</f>
        <v>-100</v>
      </c>
      <c r="AA17" s="30">
        <f>SUM(AA6:AA16)</f>
        <v>173790906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-5623500</v>
      </c>
      <c r="F26" s="20">
        <v>-5623500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-1405875</v>
      </c>
      <c r="Y26" s="20">
        <v>1405875</v>
      </c>
      <c r="Z26" s="21">
        <v>-100</v>
      </c>
      <c r="AA26" s="22">
        <v>-5623500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-5623500</v>
      </c>
      <c r="F27" s="28">
        <f t="shared" si="1"/>
        <v>-5623500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-1405875</v>
      </c>
      <c r="Y27" s="28">
        <f t="shared" si="1"/>
        <v>1405875</v>
      </c>
      <c r="Z27" s="29">
        <f>+IF(X27&lt;&gt;0,+(Y27/X27)*100,0)</f>
        <v>-100</v>
      </c>
      <c r="AA27" s="30">
        <f>SUM(AA21:AA26)</f>
        <v>-5623500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168167406</v>
      </c>
      <c r="F38" s="2">
        <f t="shared" si="3"/>
        <v>168167406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42041844</v>
      </c>
      <c r="Y38" s="2">
        <f t="shared" si="3"/>
        <v>-42041844</v>
      </c>
      <c r="Z38" s="34">
        <f>+IF(X38&lt;&gt;0,+(Y38/X38)*100,0)</f>
        <v>-100</v>
      </c>
      <c r="AA38" s="35">
        <f>+AA17+AA27+AA36</f>
        <v>168167406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168167406</v>
      </c>
      <c r="F40" s="45">
        <f t="shared" si="4"/>
        <v>168167406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42041844</v>
      </c>
      <c r="Y40" s="45">
        <f t="shared" si="4"/>
        <v>-42041844</v>
      </c>
      <c r="Z40" s="46">
        <f>+IF(X40&lt;&gt;0,+(Y40/X40)*100,0)</f>
        <v>-100</v>
      </c>
      <c r="AA40" s="47">
        <f t="shared" si="4"/>
        <v>168167406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1785146</v>
      </c>
      <c r="F7" s="20">
        <v>1785146</v>
      </c>
      <c r="G7" s="20"/>
      <c r="H7" s="20">
        <v>100539</v>
      </c>
      <c r="I7" s="20">
        <v>52076</v>
      </c>
      <c r="J7" s="20">
        <v>152615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152615</v>
      </c>
      <c r="X7" s="20">
        <v>446283</v>
      </c>
      <c r="Y7" s="20">
        <v>-293668</v>
      </c>
      <c r="Z7" s="21">
        <v>-65.803089071284361</v>
      </c>
      <c r="AA7" s="22">
        <v>1785146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-2483274</v>
      </c>
      <c r="F14" s="20">
        <v>-2483274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-620817</v>
      </c>
      <c r="Y14" s="20">
        <v>620817</v>
      </c>
      <c r="Z14" s="21">
        <v>-100</v>
      </c>
      <c r="AA14" s="22">
        <v>-2483274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-698128</v>
      </c>
      <c r="F17" s="28">
        <f t="shared" si="0"/>
        <v>-698128</v>
      </c>
      <c r="G17" s="28">
        <f t="shared" si="0"/>
        <v>0</v>
      </c>
      <c r="H17" s="28">
        <f t="shared" si="0"/>
        <v>100539</v>
      </c>
      <c r="I17" s="28">
        <f t="shared" si="0"/>
        <v>52076</v>
      </c>
      <c r="J17" s="28">
        <f t="shared" si="0"/>
        <v>152615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152615</v>
      </c>
      <c r="X17" s="28">
        <f t="shared" si="0"/>
        <v>-174534</v>
      </c>
      <c r="Y17" s="28">
        <f t="shared" si="0"/>
        <v>327149</v>
      </c>
      <c r="Z17" s="29">
        <f>+IF(X17&lt;&gt;0,+(Y17/X17)*100,0)</f>
        <v>-187.44141542622069</v>
      </c>
      <c r="AA17" s="30">
        <f>SUM(AA6:AA16)</f>
        <v>-698128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-698128</v>
      </c>
      <c r="F38" s="2">
        <f t="shared" si="3"/>
        <v>-698128</v>
      </c>
      <c r="G38" s="2">
        <f t="shared" si="3"/>
        <v>0</v>
      </c>
      <c r="H38" s="2">
        <f t="shared" si="3"/>
        <v>100539</v>
      </c>
      <c r="I38" s="2">
        <f t="shared" si="3"/>
        <v>52076</v>
      </c>
      <c r="J38" s="2">
        <f t="shared" si="3"/>
        <v>152615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152615</v>
      </c>
      <c r="X38" s="2">
        <f t="shared" si="3"/>
        <v>-174534</v>
      </c>
      <c r="Y38" s="2">
        <f t="shared" si="3"/>
        <v>327149</v>
      </c>
      <c r="Z38" s="34">
        <f>+IF(X38&lt;&gt;0,+(Y38/X38)*100,0)</f>
        <v>-187.44141542622069</v>
      </c>
      <c r="AA38" s="35">
        <f>+AA17+AA27+AA36</f>
        <v>-698128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100539</v>
      </c>
      <c r="J39" s="2">
        <f>+G39</f>
        <v>0</v>
      </c>
      <c r="K39" s="2">
        <f>+I40+K60</f>
        <v>152615</v>
      </c>
      <c r="L39" s="2">
        <f>+K40+L60</f>
        <v>152615</v>
      </c>
      <c r="M39" s="2">
        <f>+L40+M60</f>
        <v>152615</v>
      </c>
      <c r="N39" s="2">
        <f>+K39</f>
        <v>152615</v>
      </c>
      <c r="O39" s="2">
        <f>+M40+O60</f>
        <v>152615</v>
      </c>
      <c r="P39" s="2">
        <f>+O40+P60</f>
        <v>152615</v>
      </c>
      <c r="Q39" s="2">
        <f>+P40+Q60</f>
        <v>152615</v>
      </c>
      <c r="R39" s="2">
        <f>+O39</f>
        <v>152615</v>
      </c>
      <c r="S39" s="2">
        <f>+Q40+S60</f>
        <v>152615</v>
      </c>
      <c r="T39" s="2">
        <f>+S40+T60</f>
        <v>152615</v>
      </c>
      <c r="U39" s="2">
        <f>+T40+U60</f>
        <v>152615</v>
      </c>
      <c r="V39" s="2">
        <f>+S39</f>
        <v>152615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-698128</v>
      </c>
      <c r="F40" s="45">
        <f t="shared" si="4"/>
        <v>-698128</v>
      </c>
      <c r="G40" s="45">
        <f t="shared" si="4"/>
        <v>0</v>
      </c>
      <c r="H40" s="45">
        <f t="shared" si="4"/>
        <v>100539</v>
      </c>
      <c r="I40" s="45">
        <f t="shared" si="4"/>
        <v>152615</v>
      </c>
      <c r="J40" s="45">
        <f>+I40</f>
        <v>152615</v>
      </c>
      <c r="K40" s="45">
        <f t="shared" si="4"/>
        <v>152615</v>
      </c>
      <c r="L40" s="45">
        <f t="shared" si="4"/>
        <v>152615</v>
      </c>
      <c r="M40" s="45">
        <f t="shared" si="4"/>
        <v>152615</v>
      </c>
      <c r="N40" s="45">
        <f>+M40</f>
        <v>152615</v>
      </c>
      <c r="O40" s="45">
        <f t="shared" si="4"/>
        <v>152615</v>
      </c>
      <c r="P40" s="45">
        <f t="shared" si="4"/>
        <v>152615</v>
      </c>
      <c r="Q40" s="45">
        <f t="shared" si="4"/>
        <v>152615</v>
      </c>
      <c r="R40" s="45">
        <f>+Q40</f>
        <v>152615</v>
      </c>
      <c r="S40" s="45">
        <f t="shared" si="4"/>
        <v>152615</v>
      </c>
      <c r="T40" s="45">
        <f t="shared" si="4"/>
        <v>152615</v>
      </c>
      <c r="U40" s="45">
        <f t="shared" si="4"/>
        <v>152615</v>
      </c>
      <c r="V40" s="45">
        <f>+U40</f>
        <v>152615</v>
      </c>
      <c r="W40" s="45">
        <f>+V40</f>
        <v>152615</v>
      </c>
      <c r="X40" s="45">
        <f t="shared" si="4"/>
        <v>-174534</v>
      </c>
      <c r="Y40" s="45">
        <f t="shared" si="4"/>
        <v>327149</v>
      </c>
      <c r="Z40" s="46">
        <f>+IF(X40&lt;&gt;0,+(Y40/X40)*100,0)</f>
        <v>-187.44141542622069</v>
      </c>
      <c r="AA40" s="47">
        <f t="shared" si="4"/>
        <v>-698128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36912525</v>
      </c>
      <c r="D7" s="18"/>
      <c r="E7" s="19">
        <v>71172637</v>
      </c>
      <c r="F7" s="20">
        <v>71172637</v>
      </c>
      <c r="G7" s="20">
        <v>2691650</v>
      </c>
      <c r="H7" s="20">
        <v>3079277</v>
      </c>
      <c r="I7" s="20">
        <v>2550173</v>
      </c>
      <c r="J7" s="20">
        <v>8321100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8321100</v>
      </c>
      <c r="X7" s="20">
        <v>17793162</v>
      </c>
      <c r="Y7" s="20">
        <v>-9472062</v>
      </c>
      <c r="Z7" s="21">
        <v>-53.234281798816873</v>
      </c>
      <c r="AA7" s="22">
        <v>71172637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-2277512</v>
      </c>
      <c r="D14" s="18"/>
      <c r="E14" s="19">
        <v>-40617849</v>
      </c>
      <c r="F14" s="20">
        <v>-40617849</v>
      </c>
      <c r="G14" s="20"/>
      <c r="H14" s="20">
        <v>-136760</v>
      </c>
      <c r="I14" s="20">
        <v>-514817</v>
      </c>
      <c r="J14" s="20">
        <v>-651577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-651577</v>
      </c>
      <c r="X14" s="20">
        <v>-10154466</v>
      </c>
      <c r="Y14" s="20">
        <v>9502889</v>
      </c>
      <c r="Z14" s="21">
        <v>-93.583345495469686</v>
      </c>
      <c r="AA14" s="22">
        <v>-40617849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34635013</v>
      </c>
      <c r="D17" s="26">
        <f>SUM(D6:D16)</f>
        <v>0</v>
      </c>
      <c r="E17" s="27">
        <f t="shared" si="0"/>
        <v>30554788</v>
      </c>
      <c r="F17" s="28">
        <f t="shared" si="0"/>
        <v>30554788</v>
      </c>
      <c r="G17" s="28">
        <f t="shared" si="0"/>
        <v>2691650</v>
      </c>
      <c r="H17" s="28">
        <f t="shared" si="0"/>
        <v>2942517</v>
      </c>
      <c r="I17" s="28">
        <f t="shared" si="0"/>
        <v>2035356</v>
      </c>
      <c r="J17" s="28">
        <f t="shared" si="0"/>
        <v>7669523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7669523</v>
      </c>
      <c r="X17" s="28">
        <f t="shared" si="0"/>
        <v>7638696</v>
      </c>
      <c r="Y17" s="28">
        <f t="shared" si="0"/>
        <v>30827</v>
      </c>
      <c r="Z17" s="29">
        <f>+IF(X17&lt;&gt;0,+(Y17/X17)*100,0)</f>
        <v>0.40356364489436414</v>
      </c>
      <c r="AA17" s="30">
        <f>SUM(AA6:AA16)</f>
        <v>30554788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-1027333</v>
      </c>
      <c r="D26" s="18"/>
      <c r="E26" s="19">
        <v>-2220012</v>
      </c>
      <c r="F26" s="20">
        <v>-2220012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-555003</v>
      </c>
      <c r="Y26" s="20">
        <v>555003</v>
      </c>
      <c r="Z26" s="21">
        <v>-100</v>
      </c>
      <c r="AA26" s="22">
        <v>-2220012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-1027333</v>
      </c>
      <c r="D27" s="26">
        <f>SUM(D21:D26)</f>
        <v>0</v>
      </c>
      <c r="E27" s="27">
        <f t="shared" si="1"/>
        <v>-2220012</v>
      </c>
      <c r="F27" s="28">
        <f t="shared" si="1"/>
        <v>-2220012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-555003</v>
      </c>
      <c r="Y27" s="28">
        <f t="shared" si="1"/>
        <v>555003</v>
      </c>
      <c r="Z27" s="29">
        <f>+IF(X27&lt;&gt;0,+(Y27/X27)*100,0)</f>
        <v>-100</v>
      </c>
      <c r="AA27" s="30">
        <f>SUM(AA21:AA26)</f>
        <v>-2220012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-768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-768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33606912</v>
      </c>
      <c r="D38" s="32">
        <f>+D17+D27+D36</f>
        <v>0</v>
      </c>
      <c r="E38" s="33">
        <f t="shared" si="3"/>
        <v>28334776</v>
      </c>
      <c r="F38" s="2">
        <f t="shared" si="3"/>
        <v>28334776</v>
      </c>
      <c r="G38" s="2">
        <f t="shared" si="3"/>
        <v>2691650</v>
      </c>
      <c r="H38" s="2">
        <f t="shared" si="3"/>
        <v>2942517</v>
      </c>
      <c r="I38" s="2">
        <f t="shared" si="3"/>
        <v>2035356</v>
      </c>
      <c r="J38" s="2">
        <f t="shared" si="3"/>
        <v>7669523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7669523</v>
      </c>
      <c r="X38" s="2">
        <f t="shared" si="3"/>
        <v>7083693</v>
      </c>
      <c r="Y38" s="2">
        <f t="shared" si="3"/>
        <v>585830</v>
      </c>
      <c r="Z38" s="34">
        <f>+IF(X38&lt;&gt;0,+(Y38/X38)*100,0)</f>
        <v>8.2701212489022318</v>
      </c>
      <c r="AA38" s="35">
        <f>+AA17+AA27+AA36</f>
        <v>28334776</v>
      </c>
    </row>
    <row r="39" spans="1:27" ht="13.5" x14ac:dyDescent="0.25">
      <c r="A39" s="23" t="s">
        <v>61</v>
      </c>
      <c r="B39" s="17"/>
      <c r="C39" s="32">
        <v>131715256</v>
      </c>
      <c r="D39" s="32"/>
      <c r="E39" s="33">
        <v>22133097</v>
      </c>
      <c r="F39" s="2">
        <v>22133097</v>
      </c>
      <c r="G39" s="2">
        <v>165297401</v>
      </c>
      <c r="H39" s="2">
        <f>+G40+H60</f>
        <v>167989051</v>
      </c>
      <c r="I39" s="2">
        <f>+H40+I60</f>
        <v>170931568</v>
      </c>
      <c r="J39" s="2">
        <f>+G39</f>
        <v>165297401</v>
      </c>
      <c r="K39" s="2">
        <f>+I40+K60</f>
        <v>172966924</v>
      </c>
      <c r="L39" s="2">
        <f>+K40+L60</f>
        <v>172966924</v>
      </c>
      <c r="M39" s="2">
        <f>+L40+M60</f>
        <v>172966924</v>
      </c>
      <c r="N39" s="2">
        <f>+K39</f>
        <v>172966924</v>
      </c>
      <c r="O39" s="2">
        <f>+M40+O60</f>
        <v>172966924</v>
      </c>
      <c r="P39" s="2">
        <f>+O40+P60</f>
        <v>172966924</v>
      </c>
      <c r="Q39" s="2">
        <f>+P40+Q60</f>
        <v>172966924</v>
      </c>
      <c r="R39" s="2">
        <f>+O39</f>
        <v>172966924</v>
      </c>
      <c r="S39" s="2">
        <f>+Q40+S60</f>
        <v>172966924</v>
      </c>
      <c r="T39" s="2">
        <f>+S40+T60</f>
        <v>172966924</v>
      </c>
      <c r="U39" s="2">
        <f>+T40+U60</f>
        <v>172966924</v>
      </c>
      <c r="V39" s="2">
        <f>+S39</f>
        <v>172966924</v>
      </c>
      <c r="W39" s="2">
        <f>+G39</f>
        <v>165297401</v>
      </c>
      <c r="X39" s="2">
        <v>22133097</v>
      </c>
      <c r="Y39" s="2">
        <f>+W39-X39</f>
        <v>143164304</v>
      </c>
      <c r="Z39" s="34">
        <f>+IF(X39&lt;&gt;0,+(Y39/X39)*100,0)</f>
        <v>646.8335814007412</v>
      </c>
      <c r="AA39" s="35">
        <v>22133097</v>
      </c>
    </row>
    <row r="40" spans="1:27" ht="13.5" x14ac:dyDescent="0.25">
      <c r="A40" s="41" t="s">
        <v>63</v>
      </c>
      <c r="B40" s="42" t="s">
        <v>62</v>
      </c>
      <c r="C40" s="43">
        <f>+C38+C39</f>
        <v>165322168</v>
      </c>
      <c r="D40" s="43">
        <f t="shared" ref="D40:AA40" si="4">+D38+D39</f>
        <v>0</v>
      </c>
      <c r="E40" s="44">
        <f t="shared" si="4"/>
        <v>50467873</v>
      </c>
      <c r="F40" s="45">
        <f t="shared" si="4"/>
        <v>50467873</v>
      </c>
      <c r="G40" s="45">
        <f t="shared" si="4"/>
        <v>167989051</v>
      </c>
      <c r="H40" s="45">
        <f t="shared" si="4"/>
        <v>170931568</v>
      </c>
      <c r="I40" s="45">
        <f t="shared" si="4"/>
        <v>172966924</v>
      </c>
      <c r="J40" s="45">
        <f>+I40</f>
        <v>172966924</v>
      </c>
      <c r="K40" s="45">
        <f t="shared" si="4"/>
        <v>172966924</v>
      </c>
      <c r="L40" s="45">
        <f t="shared" si="4"/>
        <v>172966924</v>
      </c>
      <c r="M40" s="45">
        <f t="shared" si="4"/>
        <v>172966924</v>
      </c>
      <c r="N40" s="45">
        <f>+M40</f>
        <v>172966924</v>
      </c>
      <c r="O40" s="45">
        <f t="shared" si="4"/>
        <v>172966924</v>
      </c>
      <c r="P40" s="45">
        <f t="shared" si="4"/>
        <v>172966924</v>
      </c>
      <c r="Q40" s="45">
        <f t="shared" si="4"/>
        <v>172966924</v>
      </c>
      <c r="R40" s="45">
        <f>+Q40</f>
        <v>172966924</v>
      </c>
      <c r="S40" s="45">
        <f t="shared" si="4"/>
        <v>172966924</v>
      </c>
      <c r="T40" s="45">
        <f t="shared" si="4"/>
        <v>172966924</v>
      </c>
      <c r="U40" s="45">
        <f t="shared" si="4"/>
        <v>172966924</v>
      </c>
      <c r="V40" s="45">
        <f>+U40</f>
        <v>172966924</v>
      </c>
      <c r="W40" s="45">
        <f>+V40</f>
        <v>172966924</v>
      </c>
      <c r="X40" s="45">
        <f t="shared" si="4"/>
        <v>29216790</v>
      </c>
      <c r="Y40" s="45">
        <f t="shared" si="4"/>
        <v>143750134</v>
      </c>
      <c r="Z40" s="46">
        <f>+IF(X40&lt;&gt;0,+(Y40/X40)*100,0)</f>
        <v>492.01207251036135</v>
      </c>
      <c r="AA40" s="47">
        <f t="shared" si="4"/>
        <v>50467873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165297401</v>
      </c>
      <c r="J60">
        <v>165297401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-2910918</v>
      </c>
      <c r="F14" s="20">
        <v>-2910918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-727728</v>
      </c>
      <c r="Y14" s="20">
        <v>727728</v>
      </c>
      <c r="Z14" s="21">
        <v>-100</v>
      </c>
      <c r="AA14" s="22">
        <v>-2910918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-2910918</v>
      </c>
      <c r="F17" s="28">
        <f t="shared" si="0"/>
        <v>-2910918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-727728</v>
      </c>
      <c r="Y17" s="28">
        <f t="shared" si="0"/>
        <v>727728</v>
      </c>
      <c r="Z17" s="29">
        <f>+IF(X17&lt;&gt;0,+(Y17/X17)*100,0)</f>
        <v>-100</v>
      </c>
      <c r="AA17" s="30">
        <f>SUM(AA6:AA16)</f>
        <v>-2910918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-2910918</v>
      </c>
      <c r="F38" s="2">
        <f t="shared" si="3"/>
        <v>-2910918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-727728</v>
      </c>
      <c r="Y38" s="2">
        <f t="shared" si="3"/>
        <v>727728</v>
      </c>
      <c r="Z38" s="34">
        <f>+IF(X38&lt;&gt;0,+(Y38/X38)*100,0)</f>
        <v>-100</v>
      </c>
      <c r="AA38" s="35">
        <f>+AA17+AA27+AA36</f>
        <v>-2910918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-2910918</v>
      </c>
      <c r="F40" s="45">
        <f t="shared" si="4"/>
        <v>-2910918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-727728</v>
      </c>
      <c r="Y40" s="45">
        <f t="shared" si="4"/>
        <v>727728</v>
      </c>
      <c r="Z40" s="46">
        <f>+IF(X40&lt;&gt;0,+(Y40/X40)*100,0)</f>
        <v>-100</v>
      </c>
      <c r="AA40" s="47">
        <f t="shared" si="4"/>
        <v>-2910918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4975320</v>
      </c>
      <c r="F9" s="20">
        <v>4975320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1243830</v>
      </c>
      <c r="Y9" s="20">
        <v>-1243830</v>
      </c>
      <c r="Z9" s="21">
        <v>-100</v>
      </c>
      <c r="AA9" s="22">
        <v>4975320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4975320</v>
      </c>
      <c r="F17" s="28">
        <f t="shared" si="0"/>
        <v>4975320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1243830</v>
      </c>
      <c r="Y17" s="28">
        <f t="shared" si="0"/>
        <v>-1243830</v>
      </c>
      <c r="Z17" s="29">
        <f>+IF(X17&lt;&gt;0,+(Y17/X17)*100,0)</f>
        <v>-100</v>
      </c>
      <c r="AA17" s="30">
        <f>SUM(AA6:AA16)</f>
        <v>4975320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4975320</v>
      </c>
      <c r="F38" s="2">
        <f t="shared" si="3"/>
        <v>4975320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1243830</v>
      </c>
      <c r="Y38" s="2">
        <f t="shared" si="3"/>
        <v>-1243830</v>
      </c>
      <c r="Z38" s="34">
        <f>+IF(X38&lt;&gt;0,+(Y38/X38)*100,0)</f>
        <v>-100</v>
      </c>
      <c r="AA38" s="35">
        <f>+AA17+AA27+AA36</f>
        <v>4975320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4975320</v>
      </c>
      <c r="F40" s="45">
        <f t="shared" si="4"/>
        <v>4975320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1243830</v>
      </c>
      <c r="Y40" s="45">
        <f t="shared" si="4"/>
        <v>-1243830</v>
      </c>
      <c r="Z40" s="46">
        <f>+IF(X40&lt;&gt;0,+(Y40/X40)*100,0)</f>
        <v>-100</v>
      </c>
      <c r="AA40" s="47">
        <f t="shared" si="4"/>
        <v>4975320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13213148</v>
      </c>
      <c r="F7" s="20">
        <v>13213148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3303285</v>
      </c>
      <c r="Y7" s="20">
        <v>-3303285</v>
      </c>
      <c r="Z7" s="21">
        <v>-100</v>
      </c>
      <c r="AA7" s="22">
        <v>13213148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4737</v>
      </c>
      <c r="D9" s="18"/>
      <c r="E9" s="19"/>
      <c r="F9" s="20"/>
      <c r="G9" s="20"/>
      <c r="H9" s="20"/>
      <c r="I9" s="20">
        <v>122</v>
      </c>
      <c r="J9" s="20">
        <v>122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122</v>
      </c>
      <c r="X9" s="20"/>
      <c r="Y9" s="20">
        <v>122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-368324</v>
      </c>
      <c r="D14" s="18"/>
      <c r="E14" s="19">
        <v>1724686</v>
      </c>
      <c r="F14" s="20">
        <v>1724686</v>
      </c>
      <c r="G14" s="20">
        <v>-5379</v>
      </c>
      <c r="H14" s="20"/>
      <c r="I14" s="20"/>
      <c r="J14" s="20">
        <v>-5379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-5379</v>
      </c>
      <c r="X14" s="20">
        <v>431179</v>
      </c>
      <c r="Y14" s="20">
        <v>-436558</v>
      </c>
      <c r="Z14" s="21">
        <v>-101.24750973493607</v>
      </c>
      <c r="AA14" s="22">
        <v>1724686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-363587</v>
      </c>
      <c r="D17" s="26">
        <f>SUM(D6:D16)</f>
        <v>0</v>
      </c>
      <c r="E17" s="27">
        <f t="shared" si="0"/>
        <v>14937834</v>
      </c>
      <c r="F17" s="28">
        <f t="shared" si="0"/>
        <v>14937834</v>
      </c>
      <c r="G17" s="28">
        <f t="shared" si="0"/>
        <v>-5379</v>
      </c>
      <c r="H17" s="28">
        <f t="shared" si="0"/>
        <v>0</v>
      </c>
      <c r="I17" s="28">
        <f t="shared" si="0"/>
        <v>122</v>
      </c>
      <c r="J17" s="28">
        <f t="shared" si="0"/>
        <v>-5257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-5257</v>
      </c>
      <c r="X17" s="28">
        <f t="shared" si="0"/>
        <v>3734464</v>
      </c>
      <c r="Y17" s="28">
        <f t="shared" si="0"/>
        <v>-3739721</v>
      </c>
      <c r="Z17" s="29">
        <f>+IF(X17&lt;&gt;0,+(Y17/X17)*100,0)</f>
        <v>-100.14076986684033</v>
      </c>
      <c r="AA17" s="30">
        <f>SUM(AA6:AA16)</f>
        <v>14937834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-363587</v>
      </c>
      <c r="D38" s="32">
        <f>+D17+D27+D36</f>
        <v>0</v>
      </c>
      <c r="E38" s="33">
        <f t="shared" si="3"/>
        <v>14937834</v>
      </c>
      <c r="F38" s="2">
        <f t="shared" si="3"/>
        <v>14937834</v>
      </c>
      <c r="G38" s="2">
        <f t="shared" si="3"/>
        <v>-5379</v>
      </c>
      <c r="H38" s="2">
        <f t="shared" si="3"/>
        <v>0</v>
      </c>
      <c r="I38" s="2">
        <f t="shared" si="3"/>
        <v>122</v>
      </c>
      <c r="J38" s="2">
        <f t="shared" si="3"/>
        <v>-5257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-5257</v>
      </c>
      <c r="X38" s="2">
        <f t="shared" si="3"/>
        <v>3734464</v>
      </c>
      <c r="Y38" s="2">
        <f t="shared" si="3"/>
        <v>-3739721</v>
      </c>
      <c r="Z38" s="34">
        <f>+IF(X38&lt;&gt;0,+(Y38/X38)*100,0)</f>
        <v>-100.14076986684033</v>
      </c>
      <c r="AA38" s="35">
        <f>+AA17+AA27+AA36</f>
        <v>14937834</v>
      </c>
    </row>
    <row r="39" spans="1:27" ht="13.5" x14ac:dyDescent="0.25">
      <c r="A39" s="23" t="s">
        <v>61</v>
      </c>
      <c r="B39" s="17"/>
      <c r="C39" s="32">
        <v>34818</v>
      </c>
      <c r="D39" s="32"/>
      <c r="E39" s="33"/>
      <c r="F39" s="2"/>
      <c r="G39" s="2"/>
      <c r="H39" s="2">
        <f>+G40+H60</f>
        <v>-5379</v>
      </c>
      <c r="I39" s="2">
        <f>+H40+I60</f>
        <v>-5379</v>
      </c>
      <c r="J39" s="2">
        <f>+G39</f>
        <v>0</v>
      </c>
      <c r="K39" s="2">
        <f>+I40+K60</f>
        <v>-5257</v>
      </c>
      <c r="L39" s="2">
        <f>+K40+L60</f>
        <v>-5257</v>
      </c>
      <c r="M39" s="2">
        <f>+L40+M60</f>
        <v>-5257</v>
      </c>
      <c r="N39" s="2">
        <f>+K39</f>
        <v>-5257</v>
      </c>
      <c r="O39" s="2">
        <f>+M40+O60</f>
        <v>-5257</v>
      </c>
      <c r="P39" s="2">
        <f>+O40+P60</f>
        <v>-5257</v>
      </c>
      <c r="Q39" s="2">
        <f>+P40+Q60</f>
        <v>-5257</v>
      </c>
      <c r="R39" s="2">
        <f>+O39</f>
        <v>-5257</v>
      </c>
      <c r="S39" s="2">
        <f>+Q40+S60</f>
        <v>-5257</v>
      </c>
      <c r="T39" s="2">
        <f>+S40+T60</f>
        <v>-5257</v>
      </c>
      <c r="U39" s="2">
        <f>+T40+U60</f>
        <v>-5257</v>
      </c>
      <c r="V39" s="2">
        <f>+S39</f>
        <v>-5257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-328769</v>
      </c>
      <c r="D40" s="43">
        <f t="shared" ref="D40:AA40" si="4">+D38+D39</f>
        <v>0</v>
      </c>
      <c r="E40" s="44">
        <f t="shared" si="4"/>
        <v>14937834</v>
      </c>
      <c r="F40" s="45">
        <f t="shared" si="4"/>
        <v>14937834</v>
      </c>
      <c r="G40" s="45">
        <f t="shared" si="4"/>
        <v>-5379</v>
      </c>
      <c r="H40" s="45">
        <f t="shared" si="4"/>
        <v>-5379</v>
      </c>
      <c r="I40" s="45">
        <f t="shared" si="4"/>
        <v>-5257</v>
      </c>
      <c r="J40" s="45">
        <f>+I40</f>
        <v>-5257</v>
      </c>
      <c r="K40" s="45">
        <f t="shared" si="4"/>
        <v>-5257</v>
      </c>
      <c r="L40" s="45">
        <f t="shared" si="4"/>
        <v>-5257</v>
      </c>
      <c r="M40" s="45">
        <f t="shared" si="4"/>
        <v>-5257</v>
      </c>
      <c r="N40" s="45">
        <f>+M40</f>
        <v>-5257</v>
      </c>
      <c r="O40" s="45">
        <f t="shared" si="4"/>
        <v>-5257</v>
      </c>
      <c r="P40" s="45">
        <f t="shared" si="4"/>
        <v>-5257</v>
      </c>
      <c r="Q40" s="45">
        <f t="shared" si="4"/>
        <v>-5257</v>
      </c>
      <c r="R40" s="45">
        <f>+Q40</f>
        <v>-5257</v>
      </c>
      <c r="S40" s="45">
        <f t="shared" si="4"/>
        <v>-5257</v>
      </c>
      <c r="T40" s="45">
        <f t="shared" si="4"/>
        <v>-5257</v>
      </c>
      <c r="U40" s="45">
        <f t="shared" si="4"/>
        <v>-5257</v>
      </c>
      <c r="V40" s="45">
        <f>+U40</f>
        <v>-5257</v>
      </c>
      <c r="W40" s="45">
        <f>+V40</f>
        <v>-5257</v>
      </c>
      <c r="X40" s="45">
        <f t="shared" si="4"/>
        <v>3734464</v>
      </c>
      <c r="Y40" s="45">
        <f t="shared" si="4"/>
        <v>-3739721</v>
      </c>
      <c r="Z40" s="46">
        <f>+IF(X40&lt;&gt;0,+(Y40/X40)*100,0)</f>
        <v>-100.14076986684033</v>
      </c>
      <c r="AA40" s="47">
        <f t="shared" si="4"/>
        <v>14937834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1755809</v>
      </c>
      <c r="D7" s="18"/>
      <c r="E7" s="19">
        <v>10161132</v>
      </c>
      <c r="F7" s="20">
        <v>10161132</v>
      </c>
      <c r="G7" s="20">
        <v>163202</v>
      </c>
      <c r="H7" s="20">
        <v>117162</v>
      </c>
      <c r="I7" s="20">
        <v>136225</v>
      </c>
      <c r="J7" s="20">
        <v>416589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416589</v>
      </c>
      <c r="X7" s="20">
        <v>2540283</v>
      </c>
      <c r="Y7" s="20">
        <v>-2123694</v>
      </c>
      <c r="Z7" s="21">
        <v>-83.600685435441648</v>
      </c>
      <c r="AA7" s="22">
        <v>10161132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-86700</v>
      </c>
      <c r="D14" s="18"/>
      <c r="E14" s="19"/>
      <c r="F14" s="20"/>
      <c r="G14" s="20"/>
      <c r="H14" s="20"/>
      <c r="I14" s="20">
        <v>-31530</v>
      </c>
      <c r="J14" s="20">
        <v>-31530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-31530</v>
      </c>
      <c r="X14" s="20"/>
      <c r="Y14" s="20">
        <v>-31530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1669109</v>
      </c>
      <c r="D17" s="26">
        <f>SUM(D6:D16)</f>
        <v>0</v>
      </c>
      <c r="E17" s="27">
        <f t="shared" si="0"/>
        <v>10161132</v>
      </c>
      <c r="F17" s="28">
        <f t="shared" si="0"/>
        <v>10161132</v>
      </c>
      <c r="G17" s="28">
        <f t="shared" si="0"/>
        <v>163202</v>
      </c>
      <c r="H17" s="28">
        <f t="shared" si="0"/>
        <v>117162</v>
      </c>
      <c r="I17" s="28">
        <f t="shared" si="0"/>
        <v>104695</v>
      </c>
      <c r="J17" s="28">
        <f t="shared" si="0"/>
        <v>385059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385059</v>
      </c>
      <c r="X17" s="28">
        <f t="shared" si="0"/>
        <v>2540283</v>
      </c>
      <c r="Y17" s="28">
        <f t="shared" si="0"/>
        <v>-2155224</v>
      </c>
      <c r="Z17" s="29">
        <f>+IF(X17&lt;&gt;0,+(Y17/X17)*100,0)</f>
        <v>-84.841885726905232</v>
      </c>
      <c r="AA17" s="30">
        <f>SUM(AA6:AA16)</f>
        <v>10161132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1669109</v>
      </c>
      <c r="D38" s="32">
        <f>+D17+D27+D36</f>
        <v>0</v>
      </c>
      <c r="E38" s="33">
        <f t="shared" si="3"/>
        <v>10161132</v>
      </c>
      <c r="F38" s="2">
        <f t="shared" si="3"/>
        <v>10161132</v>
      </c>
      <c r="G38" s="2">
        <f t="shared" si="3"/>
        <v>163202</v>
      </c>
      <c r="H38" s="2">
        <f t="shared" si="3"/>
        <v>117162</v>
      </c>
      <c r="I38" s="2">
        <f t="shared" si="3"/>
        <v>104695</v>
      </c>
      <c r="J38" s="2">
        <f t="shared" si="3"/>
        <v>385059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385059</v>
      </c>
      <c r="X38" s="2">
        <f t="shared" si="3"/>
        <v>2540283</v>
      </c>
      <c r="Y38" s="2">
        <f t="shared" si="3"/>
        <v>-2155224</v>
      </c>
      <c r="Z38" s="34">
        <f>+IF(X38&lt;&gt;0,+(Y38/X38)*100,0)</f>
        <v>-84.841885726905232</v>
      </c>
      <c r="AA38" s="35">
        <f>+AA17+AA27+AA36</f>
        <v>10161132</v>
      </c>
    </row>
    <row r="39" spans="1:27" ht="13.5" x14ac:dyDescent="0.25">
      <c r="A39" s="23" t="s">
        <v>61</v>
      </c>
      <c r="B39" s="17"/>
      <c r="C39" s="32">
        <v>7079869</v>
      </c>
      <c r="D39" s="32"/>
      <c r="E39" s="33"/>
      <c r="F39" s="2"/>
      <c r="G39" s="2">
        <v>8740697</v>
      </c>
      <c r="H39" s="2">
        <f>+G40+H60</f>
        <v>8903899</v>
      </c>
      <c r="I39" s="2">
        <f>+H40+I60</f>
        <v>9021061</v>
      </c>
      <c r="J39" s="2">
        <f>+G39</f>
        <v>8740697</v>
      </c>
      <c r="K39" s="2">
        <f>+I40+K60</f>
        <v>9125756</v>
      </c>
      <c r="L39" s="2">
        <f>+K40+L60</f>
        <v>9125756</v>
      </c>
      <c r="M39" s="2">
        <f>+L40+M60</f>
        <v>9125756</v>
      </c>
      <c r="N39" s="2">
        <f>+K39</f>
        <v>9125756</v>
      </c>
      <c r="O39" s="2">
        <f>+M40+O60</f>
        <v>9125756</v>
      </c>
      <c r="P39" s="2">
        <f>+O40+P60</f>
        <v>9125756</v>
      </c>
      <c r="Q39" s="2">
        <f>+P40+Q60</f>
        <v>9125756</v>
      </c>
      <c r="R39" s="2">
        <f>+O39</f>
        <v>9125756</v>
      </c>
      <c r="S39" s="2">
        <f>+Q40+S60</f>
        <v>9125756</v>
      </c>
      <c r="T39" s="2">
        <f>+S40+T60</f>
        <v>9125756</v>
      </c>
      <c r="U39" s="2">
        <f>+T40+U60</f>
        <v>9125756</v>
      </c>
      <c r="V39" s="2">
        <f>+S39</f>
        <v>9125756</v>
      </c>
      <c r="W39" s="2">
        <f>+G39</f>
        <v>8740697</v>
      </c>
      <c r="X39" s="2"/>
      <c r="Y39" s="2">
        <f>+W39-X39</f>
        <v>8740697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8748978</v>
      </c>
      <c r="D40" s="43">
        <f t="shared" ref="D40:AA40" si="4">+D38+D39</f>
        <v>0</v>
      </c>
      <c r="E40" s="44">
        <f t="shared" si="4"/>
        <v>10161132</v>
      </c>
      <c r="F40" s="45">
        <f t="shared" si="4"/>
        <v>10161132</v>
      </c>
      <c r="G40" s="45">
        <f t="shared" si="4"/>
        <v>8903899</v>
      </c>
      <c r="H40" s="45">
        <f t="shared" si="4"/>
        <v>9021061</v>
      </c>
      <c r="I40" s="45">
        <f t="shared" si="4"/>
        <v>9125756</v>
      </c>
      <c r="J40" s="45">
        <f>+I40</f>
        <v>9125756</v>
      </c>
      <c r="K40" s="45">
        <f t="shared" si="4"/>
        <v>9125756</v>
      </c>
      <c r="L40" s="45">
        <f t="shared" si="4"/>
        <v>9125756</v>
      </c>
      <c r="M40" s="45">
        <f t="shared" si="4"/>
        <v>9125756</v>
      </c>
      <c r="N40" s="45">
        <f>+M40</f>
        <v>9125756</v>
      </c>
      <c r="O40" s="45">
        <f t="shared" si="4"/>
        <v>9125756</v>
      </c>
      <c r="P40" s="45">
        <f t="shared" si="4"/>
        <v>9125756</v>
      </c>
      <c r="Q40" s="45">
        <f t="shared" si="4"/>
        <v>9125756</v>
      </c>
      <c r="R40" s="45">
        <f>+Q40</f>
        <v>9125756</v>
      </c>
      <c r="S40" s="45">
        <f t="shared" si="4"/>
        <v>9125756</v>
      </c>
      <c r="T40" s="45">
        <f t="shared" si="4"/>
        <v>9125756</v>
      </c>
      <c r="U40" s="45">
        <f t="shared" si="4"/>
        <v>9125756</v>
      </c>
      <c r="V40" s="45">
        <f>+U40</f>
        <v>9125756</v>
      </c>
      <c r="W40" s="45">
        <f>+V40</f>
        <v>9125756</v>
      </c>
      <c r="X40" s="45">
        <f t="shared" si="4"/>
        <v>2540283</v>
      </c>
      <c r="Y40" s="45">
        <f t="shared" si="4"/>
        <v>6585473</v>
      </c>
      <c r="Z40" s="46">
        <f>+IF(X40&lt;&gt;0,+(Y40/X40)*100,0)</f>
        <v>259.241706534272</v>
      </c>
      <c r="AA40" s="47">
        <f t="shared" si="4"/>
        <v>10161132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8740697</v>
      </c>
      <c r="J60">
        <v>8740697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4255274</v>
      </c>
      <c r="F7" s="20">
        <v>4255274</v>
      </c>
      <c r="G7" s="20"/>
      <c r="H7" s="20">
        <v>281689</v>
      </c>
      <c r="I7" s="20">
        <v>149530</v>
      </c>
      <c r="J7" s="20">
        <v>431219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431219</v>
      </c>
      <c r="X7" s="20">
        <v>1063818</v>
      </c>
      <c r="Y7" s="20">
        <v>-632599</v>
      </c>
      <c r="Z7" s="21">
        <v>-59.464964871810778</v>
      </c>
      <c r="AA7" s="22">
        <v>4255274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-10134657</v>
      </c>
      <c r="F14" s="20">
        <v>-10134657</v>
      </c>
      <c r="G14" s="20"/>
      <c r="H14" s="20">
        <v>-968515</v>
      </c>
      <c r="I14" s="20">
        <v>-2000</v>
      </c>
      <c r="J14" s="20">
        <v>-970515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-970515</v>
      </c>
      <c r="X14" s="20">
        <v>-2533662</v>
      </c>
      <c r="Y14" s="20">
        <v>1563147</v>
      </c>
      <c r="Z14" s="21">
        <v>-61.695166916502671</v>
      </c>
      <c r="AA14" s="22">
        <v>-10134657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-102878</v>
      </c>
      <c r="F15" s="20">
        <v>-102878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-25719</v>
      </c>
      <c r="Y15" s="20">
        <v>25719</v>
      </c>
      <c r="Z15" s="21">
        <v>-100</v>
      </c>
      <c r="AA15" s="22">
        <v>-102878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-5982261</v>
      </c>
      <c r="F17" s="28">
        <f t="shared" si="0"/>
        <v>-5982261</v>
      </c>
      <c r="G17" s="28">
        <f t="shared" si="0"/>
        <v>0</v>
      </c>
      <c r="H17" s="28">
        <f t="shared" si="0"/>
        <v>-686826</v>
      </c>
      <c r="I17" s="28">
        <f t="shared" si="0"/>
        <v>147530</v>
      </c>
      <c r="J17" s="28">
        <f t="shared" si="0"/>
        <v>-539296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-539296</v>
      </c>
      <c r="X17" s="28">
        <f t="shared" si="0"/>
        <v>-1495563</v>
      </c>
      <c r="Y17" s="28">
        <f t="shared" si="0"/>
        <v>956267</v>
      </c>
      <c r="Z17" s="29">
        <f>+IF(X17&lt;&gt;0,+(Y17/X17)*100,0)</f>
        <v>-63.940268647994102</v>
      </c>
      <c r="AA17" s="30">
        <f>SUM(AA6:AA16)</f>
        <v>-5982261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-5982261</v>
      </c>
      <c r="F38" s="2">
        <f t="shared" si="3"/>
        <v>-5982261</v>
      </c>
      <c r="G38" s="2">
        <f t="shared" si="3"/>
        <v>0</v>
      </c>
      <c r="H38" s="2">
        <f t="shared" si="3"/>
        <v>-686826</v>
      </c>
      <c r="I38" s="2">
        <f t="shared" si="3"/>
        <v>147530</v>
      </c>
      <c r="J38" s="2">
        <f t="shared" si="3"/>
        <v>-539296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-539296</v>
      </c>
      <c r="X38" s="2">
        <f t="shared" si="3"/>
        <v>-1495563</v>
      </c>
      <c r="Y38" s="2">
        <f t="shared" si="3"/>
        <v>956267</v>
      </c>
      <c r="Z38" s="34">
        <f>+IF(X38&lt;&gt;0,+(Y38/X38)*100,0)</f>
        <v>-63.940268647994102</v>
      </c>
      <c r="AA38" s="35">
        <f>+AA17+AA27+AA36</f>
        <v>-5982261</v>
      </c>
    </row>
    <row r="39" spans="1:27" ht="13.5" x14ac:dyDescent="0.25">
      <c r="A39" s="23" t="s">
        <v>61</v>
      </c>
      <c r="B39" s="17"/>
      <c r="C39" s="32"/>
      <c r="D39" s="32"/>
      <c r="E39" s="33">
        <v>2127921</v>
      </c>
      <c r="F39" s="2">
        <v>2127921</v>
      </c>
      <c r="G39" s="2"/>
      <c r="H39" s="2">
        <f>+G40+H60</f>
        <v>0</v>
      </c>
      <c r="I39" s="2">
        <f>+H40+I60</f>
        <v>-686826</v>
      </c>
      <c r="J39" s="2">
        <f>+G39</f>
        <v>0</v>
      </c>
      <c r="K39" s="2">
        <f>+I40+K60</f>
        <v>-539296</v>
      </c>
      <c r="L39" s="2">
        <f>+K40+L60</f>
        <v>-539296</v>
      </c>
      <c r="M39" s="2">
        <f>+L40+M60</f>
        <v>-539296</v>
      </c>
      <c r="N39" s="2">
        <f>+K39</f>
        <v>-539296</v>
      </c>
      <c r="O39" s="2">
        <f>+M40+O60</f>
        <v>-539296</v>
      </c>
      <c r="P39" s="2">
        <f>+O40+P60</f>
        <v>-539296</v>
      </c>
      <c r="Q39" s="2">
        <f>+P40+Q60</f>
        <v>-539296</v>
      </c>
      <c r="R39" s="2">
        <f>+O39</f>
        <v>-539296</v>
      </c>
      <c r="S39" s="2">
        <f>+Q40+S60</f>
        <v>-539296</v>
      </c>
      <c r="T39" s="2">
        <f>+S40+T60</f>
        <v>-539296</v>
      </c>
      <c r="U39" s="2">
        <f>+T40+U60</f>
        <v>-539296</v>
      </c>
      <c r="V39" s="2">
        <f>+S39</f>
        <v>-539296</v>
      </c>
      <c r="W39" s="2">
        <f>+G39</f>
        <v>0</v>
      </c>
      <c r="X39" s="2">
        <v>2127921</v>
      </c>
      <c r="Y39" s="2">
        <f>+W39-X39</f>
        <v>-2127921</v>
      </c>
      <c r="Z39" s="34">
        <f>+IF(X39&lt;&gt;0,+(Y39/X39)*100,0)</f>
        <v>-100</v>
      </c>
      <c r="AA39" s="35">
        <v>2127921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-3854340</v>
      </c>
      <c r="F40" s="45">
        <f t="shared" si="4"/>
        <v>-3854340</v>
      </c>
      <c r="G40" s="45">
        <f t="shared" si="4"/>
        <v>0</v>
      </c>
      <c r="H40" s="45">
        <f t="shared" si="4"/>
        <v>-686826</v>
      </c>
      <c r="I40" s="45">
        <f t="shared" si="4"/>
        <v>-539296</v>
      </c>
      <c r="J40" s="45">
        <f>+I40</f>
        <v>-539296</v>
      </c>
      <c r="K40" s="45">
        <f t="shared" si="4"/>
        <v>-539296</v>
      </c>
      <c r="L40" s="45">
        <f t="shared" si="4"/>
        <v>-539296</v>
      </c>
      <c r="M40" s="45">
        <f t="shared" si="4"/>
        <v>-539296</v>
      </c>
      <c r="N40" s="45">
        <f>+M40</f>
        <v>-539296</v>
      </c>
      <c r="O40" s="45">
        <f t="shared" si="4"/>
        <v>-539296</v>
      </c>
      <c r="P40" s="45">
        <f t="shared" si="4"/>
        <v>-539296</v>
      </c>
      <c r="Q40" s="45">
        <f t="shared" si="4"/>
        <v>-539296</v>
      </c>
      <c r="R40" s="45">
        <f>+Q40</f>
        <v>-539296</v>
      </c>
      <c r="S40" s="45">
        <f t="shared" si="4"/>
        <v>-539296</v>
      </c>
      <c r="T40" s="45">
        <f t="shared" si="4"/>
        <v>-539296</v>
      </c>
      <c r="U40" s="45">
        <f t="shared" si="4"/>
        <v>-539296</v>
      </c>
      <c r="V40" s="45">
        <f>+U40</f>
        <v>-539296</v>
      </c>
      <c r="W40" s="45">
        <f>+V40</f>
        <v>-539296</v>
      </c>
      <c r="X40" s="45">
        <f t="shared" si="4"/>
        <v>632358</v>
      </c>
      <c r="Y40" s="45">
        <f t="shared" si="4"/>
        <v>-1171654</v>
      </c>
      <c r="Z40" s="46">
        <f>+IF(X40&lt;&gt;0,+(Y40/X40)*100,0)</f>
        <v>-185.28333633796046</v>
      </c>
      <c r="AA40" s="47">
        <f t="shared" si="4"/>
        <v>-3854340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6348125</v>
      </c>
      <c r="F7" s="20">
        <v>6348125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1587030</v>
      </c>
      <c r="Y7" s="20">
        <v>-1587030</v>
      </c>
      <c r="Z7" s="21">
        <v>-100</v>
      </c>
      <c r="AA7" s="22">
        <v>6348125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-8908182</v>
      </c>
      <c r="F14" s="20">
        <v>-8908182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-2227044</v>
      </c>
      <c r="Y14" s="20">
        <v>2227044</v>
      </c>
      <c r="Z14" s="21">
        <v>-100</v>
      </c>
      <c r="AA14" s="22">
        <v>-8908182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-2560057</v>
      </c>
      <c r="F17" s="28">
        <f t="shared" si="0"/>
        <v>-2560057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-640014</v>
      </c>
      <c r="Y17" s="28">
        <f t="shared" si="0"/>
        <v>640014</v>
      </c>
      <c r="Z17" s="29">
        <f>+IF(X17&lt;&gt;0,+(Y17/X17)*100,0)</f>
        <v>-100</v>
      </c>
      <c r="AA17" s="30">
        <f>SUM(AA6:AA16)</f>
        <v>-2560057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-2560057</v>
      </c>
      <c r="F38" s="2">
        <f t="shared" si="3"/>
        <v>-2560057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-640014</v>
      </c>
      <c r="Y38" s="2">
        <f t="shared" si="3"/>
        <v>640014</v>
      </c>
      <c r="Z38" s="34">
        <f>+IF(X38&lt;&gt;0,+(Y38/X38)*100,0)</f>
        <v>-100</v>
      </c>
      <c r="AA38" s="35">
        <f>+AA17+AA27+AA36</f>
        <v>-2560057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-2560057</v>
      </c>
      <c r="F40" s="45">
        <f t="shared" si="4"/>
        <v>-2560057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-640014</v>
      </c>
      <c r="Y40" s="45">
        <f t="shared" si="4"/>
        <v>640014</v>
      </c>
      <c r="Z40" s="46">
        <f>+IF(X40&lt;&gt;0,+(Y40/X40)*100,0)</f>
        <v>-100</v>
      </c>
      <c r="AA40" s="47">
        <f t="shared" si="4"/>
        <v>-2560057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1320996</v>
      </c>
      <c r="F9" s="20">
        <v>1320996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330249</v>
      </c>
      <c r="Y9" s="20">
        <v>-330249</v>
      </c>
      <c r="Z9" s="21">
        <v>-100</v>
      </c>
      <c r="AA9" s="22">
        <v>1320996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1320996</v>
      </c>
      <c r="F17" s="28">
        <f t="shared" si="0"/>
        <v>1320996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330249</v>
      </c>
      <c r="Y17" s="28">
        <f t="shared" si="0"/>
        <v>-330249</v>
      </c>
      <c r="Z17" s="29">
        <f>+IF(X17&lt;&gt;0,+(Y17/X17)*100,0)</f>
        <v>-100</v>
      </c>
      <c r="AA17" s="30">
        <f>SUM(AA6:AA16)</f>
        <v>1320996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1320996</v>
      </c>
      <c r="F38" s="2">
        <f t="shared" si="3"/>
        <v>1320996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330249</v>
      </c>
      <c r="Y38" s="2">
        <f t="shared" si="3"/>
        <v>-330249</v>
      </c>
      <c r="Z38" s="34">
        <f>+IF(X38&lt;&gt;0,+(Y38/X38)*100,0)</f>
        <v>-100</v>
      </c>
      <c r="AA38" s="35">
        <f>+AA17+AA27+AA36</f>
        <v>1320996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1320996</v>
      </c>
      <c r="F40" s="45">
        <f t="shared" si="4"/>
        <v>1320996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330249</v>
      </c>
      <c r="Y40" s="45">
        <f t="shared" si="4"/>
        <v>-330249</v>
      </c>
      <c r="Z40" s="46">
        <f>+IF(X40&lt;&gt;0,+(Y40/X40)*100,0)</f>
        <v>-100</v>
      </c>
      <c r="AA40" s="47">
        <f t="shared" si="4"/>
        <v>1320996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47748625</v>
      </c>
      <c r="D7" s="18"/>
      <c r="E7" s="19">
        <v>55196069</v>
      </c>
      <c r="F7" s="20">
        <v>55196069</v>
      </c>
      <c r="G7" s="20">
        <v>3610250</v>
      </c>
      <c r="H7" s="20">
        <v>4513418</v>
      </c>
      <c r="I7" s="20">
        <v>4028212</v>
      </c>
      <c r="J7" s="20">
        <v>12151880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12151880</v>
      </c>
      <c r="X7" s="20">
        <v>18552052</v>
      </c>
      <c r="Y7" s="20">
        <v>-6400172</v>
      </c>
      <c r="Z7" s="21">
        <v>-34.498458714971257</v>
      </c>
      <c r="AA7" s="22">
        <v>55196069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-52659442</v>
      </c>
      <c r="F14" s="20">
        <v>-52659442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-9439524</v>
      </c>
      <c r="Y14" s="20">
        <v>9439524</v>
      </c>
      <c r="Z14" s="21">
        <v>-100</v>
      </c>
      <c r="AA14" s="22">
        <v>-52659442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47748625</v>
      </c>
      <c r="D17" s="26">
        <f>SUM(D6:D16)</f>
        <v>0</v>
      </c>
      <c r="E17" s="27">
        <f t="shared" si="0"/>
        <v>2536627</v>
      </c>
      <c r="F17" s="28">
        <f t="shared" si="0"/>
        <v>2536627</v>
      </c>
      <c r="G17" s="28">
        <f t="shared" si="0"/>
        <v>3610250</v>
      </c>
      <c r="H17" s="28">
        <f t="shared" si="0"/>
        <v>4513418</v>
      </c>
      <c r="I17" s="28">
        <f t="shared" si="0"/>
        <v>4028212</v>
      </c>
      <c r="J17" s="28">
        <f t="shared" si="0"/>
        <v>12151880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12151880</v>
      </c>
      <c r="X17" s="28">
        <f t="shared" si="0"/>
        <v>9112528</v>
      </c>
      <c r="Y17" s="28">
        <f t="shared" si="0"/>
        <v>3039352</v>
      </c>
      <c r="Z17" s="29">
        <f>+IF(X17&lt;&gt;0,+(Y17/X17)*100,0)</f>
        <v>33.353554578926946</v>
      </c>
      <c r="AA17" s="30">
        <f>SUM(AA6:AA16)</f>
        <v>2536627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-14500000</v>
      </c>
      <c r="F26" s="20">
        <v>-14500000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-3624999</v>
      </c>
      <c r="Y26" s="20">
        <v>3624999</v>
      </c>
      <c r="Z26" s="21">
        <v>-100</v>
      </c>
      <c r="AA26" s="22">
        <v>-14500000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-14500000</v>
      </c>
      <c r="F27" s="28">
        <f t="shared" si="1"/>
        <v>-14500000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-3624999</v>
      </c>
      <c r="Y27" s="28">
        <f t="shared" si="1"/>
        <v>3624999</v>
      </c>
      <c r="Z27" s="29">
        <f>+IF(X27&lt;&gt;0,+(Y27/X27)*100,0)</f>
        <v>-100</v>
      </c>
      <c r="AA27" s="30">
        <f>SUM(AA21:AA26)</f>
        <v>-14500000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47748625</v>
      </c>
      <c r="D38" s="32">
        <f>+D17+D27+D36</f>
        <v>0</v>
      </c>
      <c r="E38" s="33">
        <f t="shared" si="3"/>
        <v>-11963373</v>
      </c>
      <c r="F38" s="2">
        <f t="shared" si="3"/>
        <v>-11963373</v>
      </c>
      <c r="G38" s="2">
        <f t="shared" si="3"/>
        <v>3610250</v>
      </c>
      <c r="H38" s="2">
        <f t="shared" si="3"/>
        <v>4513418</v>
      </c>
      <c r="I38" s="2">
        <f t="shared" si="3"/>
        <v>4028212</v>
      </c>
      <c r="J38" s="2">
        <f t="shared" si="3"/>
        <v>12151880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12151880</v>
      </c>
      <c r="X38" s="2">
        <f t="shared" si="3"/>
        <v>5487529</v>
      </c>
      <c r="Y38" s="2">
        <f t="shared" si="3"/>
        <v>6664351</v>
      </c>
      <c r="Z38" s="34">
        <f>+IF(X38&lt;&gt;0,+(Y38/X38)*100,0)</f>
        <v>121.44539008358772</v>
      </c>
      <c r="AA38" s="35">
        <f>+AA17+AA27+AA36</f>
        <v>-11963373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3610250</v>
      </c>
      <c r="I39" s="2">
        <f>+H40+I60</f>
        <v>8123668</v>
      </c>
      <c r="J39" s="2">
        <f>+G39</f>
        <v>0</v>
      </c>
      <c r="K39" s="2">
        <f>+I40+K60</f>
        <v>12151880</v>
      </c>
      <c r="L39" s="2">
        <f>+K40+L60</f>
        <v>12151880</v>
      </c>
      <c r="M39" s="2">
        <f>+L40+M60</f>
        <v>12151880</v>
      </c>
      <c r="N39" s="2">
        <f>+K39</f>
        <v>12151880</v>
      </c>
      <c r="O39" s="2">
        <f>+M40+O60</f>
        <v>12151880</v>
      </c>
      <c r="P39" s="2">
        <f>+O40+P60</f>
        <v>12151880</v>
      </c>
      <c r="Q39" s="2">
        <f>+P40+Q60</f>
        <v>12151880</v>
      </c>
      <c r="R39" s="2">
        <f>+O39</f>
        <v>12151880</v>
      </c>
      <c r="S39" s="2">
        <f>+Q40+S60</f>
        <v>12151880</v>
      </c>
      <c r="T39" s="2">
        <f>+S40+T60</f>
        <v>12151880</v>
      </c>
      <c r="U39" s="2">
        <f>+T40+U60</f>
        <v>12151880</v>
      </c>
      <c r="V39" s="2">
        <f>+S39</f>
        <v>12151880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47748625</v>
      </c>
      <c r="D40" s="43">
        <f t="shared" ref="D40:AA40" si="4">+D38+D39</f>
        <v>0</v>
      </c>
      <c r="E40" s="44">
        <f t="shared" si="4"/>
        <v>-11963373</v>
      </c>
      <c r="F40" s="45">
        <f t="shared" si="4"/>
        <v>-11963373</v>
      </c>
      <c r="G40" s="45">
        <f t="shared" si="4"/>
        <v>3610250</v>
      </c>
      <c r="H40" s="45">
        <f t="shared" si="4"/>
        <v>8123668</v>
      </c>
      <c r="I40" s="45">
        <f t="shared" si="4"/>
        <v>12151880</v>
      </c>
      <c r="J40" s="45">
        <f>+I40</f>
        <v>12151880</v>
      </c>
      <c r="K40" s="45">
        <f t="shared" si="4"/>
        <v>12151880</v>
      </c>
      <c r="L40" s="45">
        <f t="shared" si="4"/>
        <v>12151880</v>
      </c>
      <c r="M40" s="45">
        <f t="shared" si="4"/>
        <v>12151880</v>
      </c>
      <c r="N40" s="45">
        <f>+M40</f>
        <v>12151880</v>
      </c>
      <c r="O40" s="45">
        <f t="shared" si="4"/>
        <v>12151880</v>
      </c>
      <c r="P40" s="45">
        <f t="shared" si="4"/>
        <v>12151880</v>
      </c>
      <c r="Q40" s="45">
        <f t="shared" si="4"/>
        <v>12151880</v>
      </c>
      <c r="R40" s="45">
        <f>+Q40</f>
        <v>12151880</v>
      </c>
      <c r="S40" s="45">
        <f t="shared" si="4"/>
        <v>12151880</v>
      </c>
      <c r="T40" s="45">
        <f t="shared" si="4"/>
        <v>12151880</v>
      </c>
      <c r="U40" s="45">
        <f t="shared" si="4"/>
        <v>12151880</v>
      </c>
      <c r="V40" s="45">
        <f>+U40</f>
        <v>12151880</v>
      </c>
      <c r="W40" s="45">
        <f>+V40</f>
        <v>12151880</v>
      </c>
      <c r="X40" s="45">
        <f t="shared" si="4"/>
        <v>5487529</v>
      </c>
      <c r="Y40" s="45">
        <f t="shared" si="4"/>
        <v>6664351</v>
      </c>
      <c r="Z40" s="46">
        <f>+IF(X40&lt;&gt;0,+(Y40/X40)*100,0)</f>
        <v>121.44539008358772</v>
      </c>
      <c r="AA40" s="47">
        <f t="shared" si="4"/>
        <v>-11963373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EF6A97F-ACA4-473B-A64B-4D527D314B92}"/>
</file>

<file path=customXml/itemProps2.xml><?xml version="1.0" encoding="utf-8"?>
<ds:datastoreItem xmlns:ds="http://schemas.openxmlformats.org/officeDocument/2006/customXml" ds:itemID="{F0F9843C-CD3D-420F-ACA8-118C00909AE7}"/>
</file>

<file path=customXml/itemProps3.xml><?xml version="1.0" encoding="utf-8"?>
<ds:datastoreItem xmlns:ds="http://schemas.openxmlformats.org/officeDocument/2006/customXml" ds:itemID="{68C676EF-4F0B-4A10-B04B-8BC5BCDCA0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2023-11-02T10:42:18Z</dcterms:created>
  <dcterms:modified xsi:type="dcterms:W3CDTF">2023-11-02T10:44:18Z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